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espe\Desktop\MAQUETTES - MCC 2020-2021\EE\Geode\"/>
    </mc:Choice>
  </mc:AlternateContent>
  <bookViews>
    <workbookView xWindow="0" yWindow="0" windowWidth="20490" windowHeight="8310" activeTab="3"/>
  </bookViews>
  <sheets>
    <sheet name="Fiche générale" sheetId="6" r:id="rId1"/>
    <sheet name="Semestre 1 CE" sheetId="32" r:id="rId2"/>
    <sheet name=" Semestre 2 CE" sheetId="47" r:id="rId3"/>
    <sheet name="M2 CE annualisé" sheetId="48" r:id="rId4"/>
    <sheet name="Listes" sheetId="3" state="hidden" r:id="rId5"/>
  </sheets>
  <externalReferences>
    <externalReference r:id="rId6"/>
    <externalReference r:id="rId7"/>
    <externalReference r:id="rId8"/>
    <externalReference r:id="rId9"/>
  </externalReferences>
  <definedNames>
    <definedName name="DROIT">Listes!$A$74:$A$79</definedName>
    <definedName name="ESPE">Listes!$B$74:$B$77</definedName>
    <definedName name="IAE">Listes!$C$74:$C$80</definedName>
    <definedName name="IDPD">Listes!$D$74</definedName>
    <definedName name="_xlnm.Print_Titles" localSheetId="2">' Semestre 2 CE'!$1:$16</definedName>
    <definedName name="_xlnm.Print_Titles" localSheetId="3">'M2 CE annualisé'!$1:$16</definedName>
    <definedName name="_xlnm.Print_Titles" localSheetId="1">'Semestre 1 CE'!$1:$16</definedName>
    <definedName name="Innovation__entreprise_et_société">Listes!$E$75:$E$81</definedName>
    <definedName name="ISEM">Listes!$E$74:$E$81</definedName>
    <definedName name="LASH">Listes!$F$74:$F$84</definedName>
    <definedName name="liste_cmp" localSheetId="2">[1]Listes!$A$7:$E$7</definedName>
    <definedName name="liste_cmp" localSheetId="3">[1]Listes!$A$7:$E$7</definedName>
    <definedName name="liste_cmp" localSheetId="1">[1]Listes!$A$7:$E$7</definedName>
    <definedName name="liste_cmp">Listes!$A$73:$J$73</definedName>
    <definedName name="liste_ELP">Listes!$G$2:$G$10</definedName>
    <definedName name="liste_nature_controle" localSheetId="2">[1]Listes!$C$2:$C$4</definedName>
    <definedName name="liste_nature_controle" localSheetId="3">[1]Listes!$C$2:$C$4</definedName>
    <definedName name="liste_nature_controle" localSheetId="1">[1]Listes!$C$2:$C$4</definedName>
    <definedName name="liste_nature_controle">Listes!$C$2:$C$4</definedName>
    <definedName name="liste_type_controle" localSheetId="2">[1]Listes!$A$2:$A$4</definedName>
    <definedName name="liste_type_controle" localSheetId="3">[1]Listes!$A$2:$A$4</definedName>
    <definedName name="liste_type_controle" localSheetId="1">[1]Listes!$A$2:$A$4</definedName>
    <definedName name="liste_type_controle">Listes!$B$2:$B$5</definedName>
    <definedName name="MEDECINE">Listes!$G$74</definedName>
    <definedName name="Nat_ELP">Listes!$E$2:$E$3</definedName>
    <definedName name="Nature_contrôle">Listes!$C$2:$C$5</definedName>
    <definedName name="Nature_ELP" localSheetId="2">[1]Listes!$E$2:$E$3</definedName>
    <definedName name="Nature_ELP" localSheetId="3">[1]Listes!$E$2:$E$3</definedName>
    <definedName name="Nature_ELP" localSheetId="1">[1]Listes!$E$2:$E$3</definedName>
    <definedName name="Nature_ELP">Listes!$E$2:$E$3</definedName>
    <definedName name="Nature_ELP2">Listes!$E$2:$E$3</definedName>
    <definedName name="POLYTECH_SOPHIA">Listes!$H$74:$H$75</definedName>
    <definedName name="SCIENCES">Listes!$I$74:$I$84</definedName>
    <definedName name="STAPS">Listes!$J$74:$J$76</definedName>
    <definedName name="tab_cmp" localSheetId="2">#REF!</definedName>
    <definedName name="tab_cmp" localSheetId="3">#REF!</definedName>
    <definedName name="tab_cmp" localSheetId="1">#REF!</definedName>
    <definedName name="tab_cmp">#REF!</definedName>
    <definedName name="tab_code_dip" localSheetId="2">[1]Listes!$A$31:$B$57</definedName>
    <definedName name="tab_code_dip" localSheetId="3">[1]Listes!$A$31:$B$57</definedName>
    <definedName name="tab_code_dip" localSheetId="1">[1]Listes!$A$31:$B$57</definedName>
    <definedName name="tab_code_dip">Listes!$A$17:$B$71</definedName>
    <definedName name="Type_contrôle">Listes!$B$2:$B$4</definedName>
    <definedName name="_xlnm.Print_Area" localSheetId="0">'Fiche générale'!$A$1:$I$30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B4" i="6" l="1"/>
  <c r="K15" i="32"/>
  <c r="B3" i="32"/>
  <c r="B2" i="32"/>
  <c r="B4" i="47" l="1"/>
  <c r="B4" i="48"/>
  <c r="B4"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<sst xmlns="http://schemas.openxmlformats.org/spreadsheetml/2006/main" count="543" uniqueCount="253">
  <si>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</si>
  <si>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</si>
  <si>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</si>
  <si>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</si>
  <si>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</si>
  <si>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</si>
  <si>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</si>
  <si>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</si>
  <si>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</si>
  <si>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</si>
  <si>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</si>
  <si>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</si>
  <si>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</si>
  <si>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</si>
  <si>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</si>
  <si>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</si>
  <si>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</si>
  <si>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</si>
  <si>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</si>
  <si>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</si>
  <si>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</si>
  <si>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</si>
  <si>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</si>
  <si>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</si>
  <si>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</si>
  <si>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</si>
  <si>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</si>
  <si>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</si>
  <si>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</si>
  <si>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</si>
  <si>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</si>
  <si>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</si>
  <si>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</si>
  <si>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</si>
  <si>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</si>
  <si>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</si>
  <si>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</si>
  <si>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</si>
  <si>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</si>
  <si>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</si>
  <si>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</si>
  <si>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</si>
  <si>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</si>
  <si>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</si>
  <si>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</si>
  <si>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</si>
  <si>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</si>
  <si>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</si>
  <si>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</si>
  <si>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</si>
  <si>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</si>
  <si>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</si>
  <si>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</si>
  <si>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</si>
  <si>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</si>
  <si>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</si>
  <si>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</si>
  <si>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</si>
  <si>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</si>
  <si>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</si>
  <si>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</si>
  <si>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</si>
  <si>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</si>
  <si>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</si>
  <si>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</si>
  <si>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</si>
  <si>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</si>
  <si>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</si>
  <si>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</si>
  <si>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</si>
  <si>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</si>
  <si>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</si>
  <si>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</si>
  <si>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</si>
  <si>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</si>
  <si>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</si>
  <si>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</si>
  <si>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</si>
  <si>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</si>
  <si>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</si>
  <si>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</si>
  <si>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</si>
  <si>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</si>
  <si>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</si>
  <si>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</si>
  <si>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</si>
  <si>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</si>
  <si>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</si>
  <si>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</si>
  <si>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</si>
  <si>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</si>
  <si>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</si>
  <si>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</si>
  <si>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</si>
  <si>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</si>
  <si>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</si>
  <si>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</si>
  <si>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</si>
  <si>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</si>
  <si>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</si>
  <si>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</si>
  <si>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</si>
  <si>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</si>
  <si>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</si>
  <si>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</si>
  <si>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</si>
  <si>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</si>
  <si>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</si>
  <si>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</si>
  <si>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</si>
  <si>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</si>
  <si>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</si>
  <si>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</si>
  <si>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</si>
  <si>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</si>
  <si>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</si>
  <si>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</si>
  <si>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</si>
  <si>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</si>
  <si>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</si>
  <si>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</si>
  <si>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</si>
  <si>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</si>
  <si>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</si>
  <si>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</si>
  <si>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</si>
  <si>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</si>
  <si>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</si>
  <si>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</si>
  <si>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</si>
  <si>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</si>
  <si>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</si>
  <si>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</si>
  <si>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</si>
  <si>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</si>
  <si>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</si>
  <si>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</si>
  <si>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</si>
  <si>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</si>
  <si>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</si>
  <si>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</si>
  <si>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</si>
  <si>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</si>
  <si>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</si>
  <si>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</si>
  <si>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</si>
  <si>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</si>
  <si>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</si>
  <si>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</si>
  <si>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</si>
  <si>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</si>
  <si>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</si>
  <si>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</si>
  <si>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</si>
  <si>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</si>
  <si>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</si>
  <si>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</si>
  <si>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</si>
  <si>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</si>
  <si>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</si>
  <si>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</si>
  <si>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</si>
  <si>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</si>
  <si>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</si>
  <si>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</si>
  <si>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</si>
  <si>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</si>
  <si>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</si>
  <si>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</si>
  <si>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</si>
  <si>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</si>
  <si>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</si>
  <si>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</si>
  <si>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</si>
  <si>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</si>
  <si>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</si>
  <si>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</si>
  <si>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</si>
  <si>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</si>
  <si>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</si>
  <si>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</si>
  <si>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</si>
  <si>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</si>
  <si>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</si>
  <si>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</si>
  <si>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Session unique</t>
  </si>
  <si>
    <t xml:space="preserve">M1 : Validation de l'UE si note &gt; ou = à 10/20. Tous les éléments constitutifs de l'UE se compensent sous réserve de validation des seuils à 8 pour chaque UE et pour les ECUE  LV, TICE,  et validation binaire du stage (mise en situation professionnelle).  </t>
  </si>
  <si>
    <t>M2 : Validation de l'UE si note &gt; ou = à 10/20. Tous les éléments constitutifs de l'UE se compensent sous réserve de validation des seuils à 10 pour LV, TICE, mémoire professionnel et mise en situation professionnelle et du seuil à 8 pour les autres UE.</t>
  </si>
  <si>
    <t>M1 : Validation du semestre (1 ou 2) si moyenne &gt; ou = à 10/20, et sous réserve de validation des seuils mentionnés ci-dessus. Compensation entre les semestres sous réserve de validation des seuils. Capitalisation du semestre sauf pour le stage (mise en situation professionnelle).</t>
  </si>
  <si>
    <t xml:space="preserve">M2 : Annualisation, cf ci-dessous. </t>
  </si>
  <si>
    <t>Année validée si moyenne &gt; ou = à 10/20. Compensation entre semestres possible sous réserve de validation des seuils ci-dessous :</t>
  </si>
  <si>
    <t>M1 : seuil à 8 au niveau de chaque UE et aux ECUE (LV, TICE) et validation de l'UE mise en situation professionnelle de façon binaire (acquis/non acquis) et non compensable/non capitalisable. M2 : annualisation de la formation. Année validée si moyenne &gt; ou = à 10/20 et sous réserve de validation des seuils à 8 pour toutes les UE sauf mise en situation professionnelle, mémoire, et pour les éléments constitutifs LV et TICE : seuil à 10.</t>
  </si>
  <si>
    <t xml:space="preserve">Obligation de valider le stage (M1 et M2) et seuils à 8 (M1: UE et ECUE LV et TICE / M2 : UE) et à 10 (M2 : ECUE LV, TICE, stage et mémoire). </t>
  </si>
  <si>
    <t xml:space="preserve">Redoublement soumis à l'avis du jury et sous réserve d'assiduité aux cours, stages, formations spécifiques et examens. L'attention sera également portée sur le nombre d'absences non justifiées aux semestres et à l'année. </t>
  </si>
  <si>
    <t>Connaissance des milieux : éducation, formation, culture, travail social</t>
  </si>
  <si>
    <t>Organisation des systémes éducatifs et éthique professionnelle</t>
  </si>
  <si>
    <t xml:space="preserve">Inititation à la recherche et  Accompagnement professionnel            </t>
  </si>
  <si>
    <t>Stage</t>
  </si>
  <si>
    <t>LV</t>
  </si>
  <si>
    <t>Savoirs fondamentaux appliqués aux problématiques Educatives</t>
  </si>
  <si>
    <t xml:space="preserve">Geste et positionnement professionnels  et Inititation à la recherche </t>
  </si>
  <si>
    <t>Connaissance des publics adolescents et leur environnement</t>
  </si>
  <si>
    <t>Ingéniérie de l'intervention en milieu éducatif</t>
  </si>
  <si>
    <t>Valeurs et relation axiologique à l’élève</t>
  </si>
  <si>
    <t>Développement professionnel et initiation à la recherche</t>
  </si>
  <si>
    <t xml:space="preserve">Stage et encadrement du stage </t>
  </si>
  <si>
    <t xml:space="preserve">Initiation à la Recherche et situations professionnelles            </t>
  </si>
  <si>
    <t>TICE</t>
  </si>
  <si>
    <t>Savoirs académiques appliqués aux problématiques éducatives et culture scolaire</t>
  </si>
  <si>
    <t>A créer</t>
  </si>
  <si>
    <t>Connaissance des milieux : éducation, formation, culture et travail social</t>
  </si>
  <si>
    <t xml:space="preserve">Connaissance des structures éducatives         </t>
  </si>
  <si>
    <t>Connaissance des dispositifs éducatifs</t>
  </si>
  <si>
    <t>Module entrepreunariat</t>
  </si>
  <si>
    <t>Développement professionnel et recherche</t>
  </si>
  <si>
    <t>Stage  et analyse de pratiques</t>
  </si>
  <si>
    <t>Binaire</t>
  </si>
  <si>
    <t>VMECE1</t>
  </si>
  <si>
    <t>VMS1ECE</t>
  </si>
  <si>
    <t>Cadre éducatif</t>
  </si>
  <si>
    <t>M1 MEEFEE CE</t>
  </si>
  <si>
    <t>VMS2ECE</t>
  </si>
  <si>
    <t>VMECE2</t>
  </si>
  <si>
    <t>Annualisé</t>
  </si>
  <si>
    <t>M2MEEF EE CE</t>
  </si>
  <si>
    <t>Oui</t>
  </si>
  <si>
    <t>4H</t>
  </si>
  <si>
    <t>3H</t>
  </si>
  <si>
    <t>5H</t>
  </si>
  <si>
    <t>Non</t>
  </si>
  <si>
    <t>5h</t>
  </si>
  <si>
    <t>3h</t>
  </si>
  <si>
    <t>50 mn</t>
  </si>
  <si>
    <t>5h+2h</t>
  </si>
  <si>
    <t>4h</t>
  </si>
  <si>
    <t>Dossier</t>
  </si>
  <si>
    <t>VMEEC32</t>
  </si>
  <si>
    <t>VMEEC33</t>
  </si>
  <si>
    <t>VMECE21</t>
  </si>
  <si>
    <t>VMECE22</t>
  </si>
  <si>
    <t>VMUECE2</t>
  </si>
  <si>
    <t>VMUECE3</t>
  </si>
  <si>
    <t>VMUECE4</t>
  </si>
  <si>
    <t>VMECE41</t>
  </si>
  <si>
    <t>VMECE42</t>
  </si>
  <si>
    <t>Conduite de projets et communication</t>
  </si>
  <si>
    <t>Dossier + oral</t>
  </si>
  <si>
    <t>Méthodologie de recherche - Mémoire</t>
  </si>
  <si>
    <t>VMUECE12</t>
  </si>
  <si>
    <t>VMUEEC13</t>
  </si>
  <si>
    <t>VMECE142</t>
  </si>
  <si>
    <t>VMEEC143</t>
  </si>
  <si>
    <t>VMEEC253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</si>
</sst>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Arial"/>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F2F2F2"/>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4" fillId="0" borderId="0" applyNumberFormat="0" applyFill="0" applyBorder="0" applyAlignment="0" applyProtection="0"/>
  </cellStyleXfs>
  <cellXfs count="16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9"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ont="1" applyBorder="1" applyAlignment="1" applyProtection="1">
      <alignment vertical="center" wrapText="1"/>
      <protection locked="0"/>
    </xf>
    <xf numFmtId="0" fontId="9" fillId="0" borderId="1" xfId="0" applyFont="1" applyBorder="1" applyProtection="1">
      <protection locked="0"/>
    </xf>
    <xf numFmtId="0" fontId="0" fillId="9" borderId="1" xfId="0" applyFont="1" applyFill="1" applyBorder="1" applyProtection="1">
      <protection locked="0"/>
    </xf>
    <xf numFmtId="0" fontId="31" fillId="0" borderId="1" xfId="0" applyFont="1" applyBorder="1" applyProtection="1">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4" fillId="0" borderId="11" xfId="1" applyBorder="1" applyProtection="1">
      <protection locked="0"/>
    </xf>
    <xf numFmtId="0" fontId="24" fillId="0" borderId="12" xfId="1" applyBorder="1" applyProtection="1">
      <protection locked="0"/>
    </xf>
    <xf numFmtId="0" fontId="24" fillId="0" borderId="13" xfId="1" applyBorder="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0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theme="1"/>
        </patternFill>
      </fill>
    </dxf>
    <dxf>
      <fill>
        <patternFill>
          <bgColor theme="0" tint="-0.24994659260841701"/>
        </patternFill>
      </fill>
    </dxf>
    <dxf>
      <fill>
        <patternFill>
          <bgColor rgb="FF8497B0"/>
        </patternFill>
      </fill>
    </dxf>
    <dxf>
      <fill>
        <patternFill>
          <bgColor theme="1"/>
        </patternFill>
      </fill>
    </dxf>
    <dxf>
      <fill>
        <patternFill>
          <bgColor theme="0" tint="-0.24994659260841701"/>
        </patternFill>
      </fill>
    </dxf>
    <dxf>
      <fill>
        <patternFill>
          <bgColor rgb="FF8497B0"/>
        </patternFill>
      </fill>
    </dxf>
    <dxf>
      <fill>
        <patternFill>
          <bgColor theme="1"/>
        </patternFill>
      </fill>
    </dxf>
    <dxf>
      <fill>
        <patternFill>
          <bgColor theme="0" tint="-0.24994659260841701"/>
        </patternFill>
      </fill>
    </dxf>
    <dxf>
      <font>
        <b/>
        <i val="0"/>
        <color rgb="FFC00000"/>
      </font>
    </dxf>
    <dxf>
      <fill>
        <patternFill>
          <bgColor rgb="FF000000"/>
        </patternFill>
      </fill>
    </dxf>
    <dxf>
      <fill>
        <patternFill>
          <bgColor rgb="FF8497B0"/>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0"/>
  <sheetViews>
    <sheetView showGridLines="0" topLeftCell="A8" workbookViewId="0">
      <selection activeCell="A17" sqref="A17:I17"/>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13" t="s">
        <v>172</v>
      </c>
      <c r="B1" s="114"/>
      <c r="C1" s="115"/>
      <c r="D1" s="115"/>
      <c r="E1" s="115"/>
      <c r="F1" s="115"/>
      <c r="G1" s="115"/>
      <c r="H1" s="115"/>
      <c r="I1" s="116"/>
      <c r="J1" s="23"/>
    </row>
    <row r="2" spans="1:10" s="15" customFormat="1" ht="24.95" customHeight="1" x14ac:dyDescent="0.5">
      <c r="A2" s="28" t="s">
        <v>36</v>
      </c>
      <c r="B2" s="69" t="s">
        <v>14</v>
      </c>
      <c r="C2" s="112"/>
      <c r="D2" s="112"/>
      <c r="E2" s="112"/>
      <c r="F2" s="112"/>
      <c r="G2" s="112"/>
      <c r="H2" s="112"/>
      <c r="I2" s="112"/>
      <c r="J2" s="16"/>
    </row>
    <row r="3" spans="1:10" s="14" customFormat="1" ht="24.95" customHeight="1" x14ac:dyDescent="0.5">
      <c r="A3" s="29" t="s">
        <v>34</v>
      </c>
      <c r="B3" s="117" t="s">
        <v>84</v>
      </c>
      <c r="C3" s="118"/>
      <c r="D3" s="118"/>
      <c r="E3" s="118"/>
      <c r="F3" s="118"/>
      <c r="G3" s="118"/>
      <c r="H3" s="118"/>
      <c r="I3" s="119"/>
      <c r="J3" s="24"/>
    </row>
    <row r="4" spans="1:10" s="14" customFormat="1" ht="24.95" customHeight="1" x14ac:dyDescent="0.5">
      <c r="A4" s="29" t="s">
        <v>166</v>
      </c>
      <c r="B4" s="37" t="str">
        <f>IF(AND(B2="IAE",B3="Management et commerce international"),"GMMCI18",IFERROR(VLOOKUP(B3,tab_code_dip,2,FALSE),"-"))</f>
        <v>VMMEE18</v>
      </c>
      <c r="C4" s="36"/>
      <c r="D4" s="36"/>
      <c r="E4" s="36"/>
      <c r="F4" s="36"/>
      <c r="G4" s="36"/>
      <c r="H4" s="36"/>
      <c r="I4" s="36"/>
      <c r="J4" s="24"/>
    </row>
    <row r="5" spans="1:10" s="14" customFormat="1" ht="24.95" customHeight="1" x14ac:dyDescent="0.5">
      <c r="A5" s="28" t="s">
        <v>53</v>
      </c>
      <c r="B5" s="70" t="s">
        <v>185</v>
      </c>
      <c r="C5" s="22" t="s">
        <v>171</v>
      </c>
      <c r="D5" s="27"/>
      <c r="E5" s="27"/>
      <c r="F5" s="27"/>
      <c r="G5" s="27"/>
      <c r="H5" s="27"/>
      <c r="I5" s="27"/>
      <c r="J5" s="24"/>
    </row>
    <row r="6" spans="1:10" s="14" customFormat="1" ht="24.95" customHeight="1" x14ac:dyDescent="0.5">
      <c r="A6" s="28" t="s">
        <v>54</v>
      </c>
      <c r="B6" s="71" t="s">
        <v>185</v>
      </c>
      <c r="C6" s="22" t="s">
        <v>170</v>
      </c>
      <c r="D6" s="27"/>
      <c r="E6" s="27"/>
      <c r="F6" s="27"/>
      <c r="G6" s="27"/>
      <c r="H6" s="27"/>
      <c r="I6" s="27"/>
      <c r="J6" s="24"/>
    </row>
    <row r="7" spans="1:10" ht="20.100000000000001" customHeight="1" x14ac:dyDescent="0.25">
      <c r="A7" s="120" t="s">
        <v>42</v>
      </c>
      <c r="B7" s="121"/>
      <c r="C7" s="121"/>
      <c r="D7" s="121"/>
      <c r="E7" s="121"/>
      <c r="F7" s="121"/>
      <c r="G7" s="121"/>
      <c r="H7" s="121"/>
      <c r="I7" s="122"/>
    </row>
    <row r="8" spans="1:10" x14ac:dyDescent="0.25">
      <c r="A8" s="19" t="s">
        <v>37</v>
      </c>
      <c r="B8" s="17"/>
      <c r="C8" s="17"/>
      <c r="D8" s="17"/>
      <c r="E8" s="17"/>
      <c r="F8" s="17"/>
      <c r="G8" s="17"/>
      <c r="H8" s="17"/>
      <c r="I8" s="17"/>
    </row>
    <row r="9" spans="1:10" s="18" customFormat="1" x14ac:dyDescent="0.25">
      <c r="A9" s="123" t="s">
        <v>38</v>
      </c>
      <c r="B9" s="124"/>
      <c r="C9" s="124"/>
      <c r="D9" s="124"/>
      <c r="E9" s="124"/>
      <c r="F9" s="124"/>
      <c r="G9" s="124"/>
      <c r="H9" s="124"/>
      <c r="I9" s="125"/>
      <c r="J9" s="25"/>
    </row>
    <row r="10" spans="1:10" s="32" customFormat="1" x14ac:dyDescent="0.25">
      <c r="A10" s="106" t="s">
        <v>186</v>
      </c>
      <c r="B10" s="107"/>
      <c r="C10" s="107"/>
      <c r="D10" s="107"/>
      <c r="E10" s="107"/>
      <c r="F10" s="107"/>
      <c r="G10" s="107"/>
      <c r="H10" s="107"/>
      <c r="I10" s="108"/>
      <c r="J10" s="31"/>
    </row>
    <row r="11" spans="1:10" s="18" customFormat="1" x14ac:dyDescent="0.25">
      <c r="A11" s="94" t="s">
        <v>187</v>
      </c>
      <c r="B11" s="95"/>
      <c r="C11" s="95"/>
      <c r="D11" s="95"/>
      <c r="E11" s="95"/>
      <c r="F11" s="95"/>
      <c r="G11" s="95"/>
      <c r="H11" s="95"/>
      <c r="I11" s="96"/>
      <c r="J11" s="25"/>
    </row>
    <row r="12" spans="1:10" s="18" customFormat="1" x14ac:dyDescent="0.25">
      <c r="A12" s="126" t="s">
        <v>39</v>
      </c>
      <c r="B12" s="127"/>
      <c r="C12" s="127"/>
      <c r="D12" s="127"/>
      <c r="E12" s="127"/>
      <c r="F12" s="127"/>
      <c r="G12" s="127"/>
      <c r="H12" s="127"/>
      <c r="I12" s="128"/>
      <c r="J12" s="25"/>
    </row>
    <row r="13" spans="1:10" s="32" customFormat="1" x14ac:dyDescent="0.25">
      <c r="A13" s="106" t="s">
        <v>188</v>
      </c>
      <c r="B13" s="107"/>
      <c r="C13" s="107"/>
      <c r="D13" s="107"/>
      <c r="E13" s="107"/>
      <c r="F13" s="107"/>
      <c r="G13" s="107"/>
      <c r="H13" s="107"/>
      <c r="I13" s="108"/>
      <c r="J13" s="31"/>
    </row>
    <row r="14" spans="1:10" s="18" customFormat="1" x14ac:dyDescent="0.25">
      <c r="A14" s="94" t="s">
        <v>189</v>
      </c>
      <c r="B14" s="95"/>
      <c r="C14" s="95"/>
      <c r="D14" s="95"/>
      <c r="E14" s="95"/>
      <c r="F14" s="95"/>
      <c r="G14" s="95"/>
      <c r="H14" s="95"/>
      <c r="I14" s="96"/>
      <c r="J14" s="25"/>
    </row>
    <row r="15" spans="1:10" s="20" customFormat="1" x14ac:dyDescent="0.25">
      <c r="A15" s="126" t="s">
        <v>40</v>
      </c>
      <c r="B15" s="127"/>
      <c r="C15" s="127"/>
      <c r="D15" s="127"/>
      <c r="E15" s="127"/>
      <c r="F15" s="127"/>
      <c r="G15" s="127"/>
      <c r="H15" s="127"/>
      <c r="I15" s="128"/>
      <c r="J15" s="26"/>
    </row>
    <row r="16" spans="1:10" s="34" customFormat="1" x14ac:dyDescent="0.25">
      <c r="A16" s="106" t="s">
        <v>190</v>
      </c>
      <c r="B16" s="107"/>
      <c r="C16" s="107"/>
      <c r="D16" s="107"/>
      <c r="E16" s="107"/>
      <c r="F16" s="107"/>
      <c r="G16" s="107"/>
      <c r="H16" s="107"/>
      <c r="I16" s="108"/>
      <c r="J16" s="33"/>
    </row>
    <row r="17" spans="1:10" s="18" customFormat="1" x14ac:dyDescent="0.25">
      <c r="A17" s="94" t="s">
        <v>191</v>
      </c>
      <c r="B17" s="95"/>
      <c r="C17" s="95"/>
      <c r="D17" s="95"/>
      <c r="E17" s="95"/>
      <c r="F17" s="95"/>
      <c r="G17" s="95"/>
      <c r="H17" s="95"/>
      <c r="I17" s="96"/>
      <c r="J17" s="25"/>
    </row>
    <row r="18" spans="1:10" s="20" customFormat="1" x14ac:dyDescent="0.25">
      <c r="A18" s="126" t="s">
        <v>41</v>
      </c>
      <c r="B18" s="127"/>
      <c r="C18" s="127"/>
      <c r="D18" s="127"/>
      <c r="E18" s="127"/>
      <c r="F18" s="127"/>
      <c r="G18" s="127"/>
      <c r="H18" s="127"/>
      <c r="I18" s="128"/>
      <c r="J18" s="26"/>
    </row>
    <row r="19" spans="1:10" s="34" customFormat="1" x14ac:dyDescent="0.25">
      <c r="A19" s="106" t="s">
        <v>192</v>
      </c>
      <c r="B19" s="107"/>
      <c r="C19" s="107"/>
      <c r="D19" s="107"/>
      <c r="E19" s="107"/>
      <c r="F19" s="107"/>
      <c r="G19" s="107"/>
      <c r="H19" s="107"/>
      <c r="I19" s="108"/>
      <c r="J19" s="33"/>
    </row>
    <row r="20" spans="1:10" s="18" customFormat="1" x14ac:dyDescent="0.25">
      <c r="A20" s="94"/>
      <c r="B20" s="95"/>
      <c r="C20" s="95"/>
      <c r="D20" s="95"/>
      <c r="E20" s="95"/>
      <c r="F20" s="95"/>
      <c r="G20" s="95"/>
      <c r="H20" s="95"/>
      <c r="I20" s="96"/>
      <c r="J20" s="25"/>
    </row>
    <row r="21" spans="1:10" ht="20.100000000000001" customHeight="1" x14ac:dyDescent="0.25">
      <c r="A21" s="97" t="s">
        <v>43</v>
      </c>
      <c r="B21" s="98"/>
      <c r="C21" s="98"/>
      <c r="D21" s="98"/>
      <c r="E21" s="98"/>
      <c r="F21" s="98"/>
      <c r="G21" s="98"/>
      <c r="H21" s="98"/>
      <c r="I21" s="99"/>
    </row>
    <row r="22" spans="1:10" s="14" customFormat="1" x14ac:dyDescent="0.25">
      <c r="A22" s="129" t="s">
        <v>193</v>
      </c>
      <c r="B22" s="130"/>
      <c r="C22" s="130"/>
      <c r="D22" s="130"/>
      <c r="E22" s="130"/>
      <c r="F22" s="130"/>
      <c r="G22" s="130"/>
      <c r="H22" s="130"/>
      <c r="I22" s="131"/>
      <c r="J22" s="35"/>
    </row>
    <row r="23" spans="1:10" x14ac:dyDescent="0.25">
      <c r="A23" s="94"/>
      <c r="B23" s="95"/>
      <c r="C23" s="95"/>
      <c r="D23" s="95"/>
      <c r="E23" s="95"/>
      <c r="F23" s="95"/>
      <c r="G23" s="95"/>
      <c r="H23" s="95"/>
      <c r="I23" s="96"/>
    </row>
    <row r="24" spans="1:10" ht="20.100000000000001" customHeight="1" x14ac:dyDescent="0.25">
      <c r="A24" s="97" t="s">
        <v>44</v>
      </c>
      <c r="B24" s="98"/>
      <c r="C24" s="98"/>
      <c r="D24" s="98"/>
      <c r="E24" s="98"/>
      <c r="F24" s="98"/>
      <c r="G24" s="98"/>
      <c r="H24" s="98"/>
      <c r="I24" s="99"/>
    </row>
    <row r="25" spans="1:10" ht="20.100000000000001" customHeight="1" x14ac:dyDescent="0.25">
      <c r="A25" s="103" t="s">
        <v>163</v>
      </c>
      <c r="B25" s="104"/>
      <c r="C25" s="104"/>
      <c r="D25" s="104"/>
      <c r="E25" s="104"/>
      <c r="F25" s="104"/>
      <c r="G25" s="104"/>
      <c r="H25" s="104"/>
      <c r="I25" s="105"/>
    </row>
    <row r="26" spans="1:10" ht="15" customHeight="1" x14ac:dyDescent="0.25">
      <c r="A26" s="91" t="s">
        <v>164</v>
      </c>
      <c r="B26" s="92"/>
      <c r="C26" s="92"/>
      <c r="D26" s="92"/>
      <c r="E26" s="92"/>
      <c r="F26" s="92"/>
      <c r="G26" s="92"/>
      <c r="H26" s="92"/>
      <c r="I26" s="93"/>
    </row>
    <row r="27" spans="1:10" ht="20.100000000000001" customHeight="1" x14ac:dyDescent="0.25">
      <c r="A27" s="97" t="s">
        <v>162</v>
      </c>
      <c r="B27" s="98"/>
      <c r="C27" s="98"/>
      <c r="D27" s="98"/>
      <c r="E27" s="98"/>
      <c r="F27" s="98"/>
      <c r="G27" s="98"/>
      <c r="H27" s="98"/>
      <c r="I27" s="99"/>
    </row>
    <row r="28" spans="1:10" x14ac:dyDescent="0.25">
      <c r="A28" s="109" t="s">
        <v>178</v>
      </c>
      <c r="B28" s="110"/>
      <c r="C28" s="110"/>
      <c r="D28" s="110"/>
      <c r="E28" s="110"/>
      <c r="F28" s="110"/>
      <c r="G28" s="110"/>
      <c r="H28" s="110"/>
      <c r="I28" s="111"/>
    </row>
    <row r="29" spans="1:10" x14ac:dyDescent="0.25">
      <c r="A29" s="100" t="s">
        <v>177</v>
      </c>
      <c r="B29" s="101"/>
      <c r="C29" s="101"/>
      <c r="D29" s="101"/>
      <c r="E29" s="101"/>
      <c r="F29" s="101"/>
      <c r="G29" s="101"/>
      <c r="H29" s="101"/>
      <c r="I29" s="102"/>
    </row>
    <row r="30" spans="1:10" x14ac:dyDescent="0.25">
      <c r="A30" s="88" t="s">
        <v>165</v>
      </c>
      <c r="B30" s="89"/>
      <c r="C30" s="89"/>
      <c r="D30" s="89"/>
      <c r="E30" s="89"/>
      <c r="F30" s="89"/>
      <c r="G30" s="89"/>
      <c r="H30" s="89"/>
      <c r="I30" s="90"/>
    </row>
  </sheetData>
  <sheetProtection algorithmName="SHA-512" hashValue="6ld53HtbwGX/eKxiod6+tJs1FlueOgnqcgEnmd4e5eRXg7uJpo3P2qkK5eVb5UNb/PEEG31BbeAFobuYwwiRdA==" saltValue="8K0Msxk9cVIirexb5yO+DQ==" spinCount="100000" sheet="1" formatCells="0" formatColumns="0" formatRows="0"/>
  <mergeCells count="26">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30:I30"/>
    <mergeCell ref="A26:I26"/>
    <mergeCell ref="A14:I14"/>
    <mergeCell ref="A27:I27"/>
    <mergeCell ref="A29:I29"/>
    <mergeCell ref="A25:I25"/>
    <mergeCell ref="A19:I19"/>
    <mergeCell ref="A16:I16"/>
    <mergeCell ref="A17:I17"/>
    <mergeCell ref="A20:I20"/>
    <mergeCell ref="A28:I28"/>
  </mergeCells>
  <phoneticPr fontId="2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Deux sessions, Seconde chance"</formula1>
    </dataValidation>
    <dataValidation type="list" allowBlank="1" showInputMessage="1" showErrorMessage="1" sqref="B3:I3">
      <formula1>INDIRECT($B$2)</formula1>
    </dataValidation>
  </dataValidations>
  <hyperlinks>
    <hyperlink ref="A30:I30" r:id="rId1" display="Arrêté du 25 avril 2002 relatif au diplôme national de master"/>
    <hyperlink ref="A29" r:id="rId2" display="Arrêté du 22 janvier 2014 fixant le cadre national des formations conduisant à la délivrance des diplômes nationaux de licence, de licence professionnelle et de master "/>
    <hyperlink ref="A29:I29" r:id="rId3" display="Arrêté du 30 juillet 2018 relatif au diplôme national de licence"/>
    <hyperlink ref="A28:I28"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C21" sqref="C21"/>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6" t="s">
        <v>172</v>
      </c>
      <c r="B1" s="146"/>
      <c r="C1" s="146"/>
      <c r="D1" s="146"/>
      <c r="E1" s="146"/>
      <c r="F1" s="146"/>
      <c r="G1" s="146"/>
      <c r="H1" s="146"/>
      <c r="I1" s="146"/>
      <c r="J1" s="146"/>
      <c r="K1" s="146"/>
      <c r="L1" s="146"/>
      <c r="M1" s="146"/>
      <c r="N1" s="146"/>
    </row>
    <row r="2" spans="1:18" ht="20.100000000000001" customHeight="1" x14ac:dyDescent="0.25">
      <c r="A2" s="39" t="s">
        <v>36</v>
      </c>
      <c r="B2" s="147" t="str">
        <f>'Fiche générale'!B2</f>
        <v>ESPE</v>
      </c>
      <c r="C2" s="147"/>
      <c r="D2" s="147"/>
      <c r="E2" s="147"/>
      <c r="F2" s="38"/>
      <c r="G2" s="38"/>
      <c r="H2" s="38"/>
      <c r="I2" s="38"/>
      <c r="J2" s="38"/>
      <c r="K2" s="38"/>
    </row>
    <row r="3" spans="1:18" ht="20.100000000000001" customHeight="1" x14ac:dyDescent="0.25">
      <c r="A3" s="39" t="s">
        <v>34</v>
      </c>
      <c r="B3" s="148" t="str">
        <f>'Fiche générale'!B3:I3</f>
        <v>Métiers de l'enseignement de l'éducation et de la formation (MEEF), encadrement éducatif</v>
      </c>
      <c r="C3" s="149"/>
      <c r="D3" s="149"/>
      <c r="E3" s="149"/>
      <c r="F3" s="149"/>
      <c r="G3" s="149"/>
      <c r="H3" s="149"/>
      <c r="I3" s="149"/>
      <c r="J3" s="150"/>
      <c r="K3" s="38"/>
    </row>
    <row r="4" spans="1:18" ht="20.100000000000001" customHeight="1" x14ac:dyDescent="0.3">
      <c r="A4" s="39" t="s">
        <v>27</v>
      </c>
      <c r="B4" s="40" t="str">
        <f>'Fiche générale'!B4</f>
        <v>VMMEE18</v>
      </c>
      <c r="C4" s="41" t="s">
        <v>167</v>
      </c>
      <c r="D4" s="151">
        <v>181</v>
      </c>
      <c r="E4" s="151"/>
      <c r="F4" s="152" t="s">
        <v>35</v>
      </c>
      <c r="G4" s="153"/>
      <c r="H4" s="154" t="s">
        <v>219</v>
      </c>
      <c r="I4" s="155"/>
      <c r="J4" s="155"/>
      <c r="K4" s="155"/>
      <c r="L4" s="155"/>
      <c r="M4" s="155"/>
      <c r="N4" s="156"/>
    </row>
    <row r="5" spans="1:18" ht="20.100000000000001" customHeight="1" x14ac:dyDescent="0.25">
      <c r="B5" s="38"/>
      <c r="C5" s="38"/>
      <c r="D5" s="38"/>
      <c r="E5" s="38"/>
      <c r="F5" s="38"/>
      <c r="G5" s="38"/>
      <c r="H5" s="38"/>
      <c r="I5" s="38"/>
      <c r="J5" s="38"/>
      <c r="K5" s="38"/>
    </row>
    <row r="6" spans="1:18" ht="20.100000000000001" customHeight="1" x14ac:dyDescent="0.25">
      <c r="A6" s="39" t="s">
        <v>2</v>
      </c>
      <c r="B6" s="62" t="s">
        <v>217</v>
      </c>
      <c r="C6" s="41" t="s">
        <v>168</v>
      </c>
      <c r="D6" s="157">
        <v>180</v>
      </c>
      <c r="E6" s="158"/>
      <c r="F6" s="152" t="s">
        <v>3</v>
      </c>
      <c r="G6" s="153"/>
      <c r="H6" s="159" t="s">
        <v>220</v>
      </c>
      <c r="I6" s="160"/>
      <c r="J6" s="160"/>
      <c r="K6" s="160"/>
      <c r="L6" s="160"/>
      <c r="M6" s="160"/>
      <c r="N6" s="161"/>
    </row>
    <row r="7" spans="1:18" ht="20.100000000000001" customHeight="1" x14ac:dyDescent="0.25">
      <c r="A7" s="39" t="s">
        <v>45</v>
      </c>
      <c r="B7" s="63" t="s">
        <v>218</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8"/>
      <c r="C9" s="79"/>
      <c r="D9" s="43"/>
      <c r="E9" s="162" t="s">
        <v>52</v>
      </c>
      <c r="F9" s="163"/>
      <c r="G9" s="162" t="s">
        <v>47</v>
      </c>
      <c r="H9" s="163"/>
      <c r="I9"/>
      <c r="J9" s="43"/>
      <c r="K9" s="45">
        <v>1</v>
      </c>
      <c r="L9" s="43"/>
      <c r="M9" s="43"/>
      <c r="N9" s="43"/>
    </row>
    <row r="10" spans="1:18" ht="15" customHeight="1" x14ac:dyDescent="0.25">
      <c r="B10" s="78"/>
      <c r="C10" s="79"/>
      <c r="D10" s="46"/>
      <c r="E10" s="142" t="s">
        <v>51</v>
      </c>
      <c r="F10" s="143"/>
      <c r="G10" s="144"/>
      <c r="H10" s="145"/>
      <c r="I10"/>
      <c r="J10" s="47"/>
      <c r="K10" s="47"/>
      <c r="L10" s="47"/>
      <c r="M10" s="47"/>
      <c r="N10" s="47"/>
    </row>
    <row r="11" spans="1:18" ht="15" customHeight="1" x14ac:dyDescent="0.25">
      <c r="A11" s="48">
        <v>3</v>
      </c>
      <c r="B11" s="80"/>
      <c r="C11" s="79"/>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6"/>
      <c r="F13" s="136"/>
      <c r="G13" s="52"/>
      <c r="H13" s="49"/>
      <c r="I13" s="49"/>
    </row>
    <row r="14" spans="1:18" ht="26.25" customHeight="1" x14ac:dyDescent="0.25">
      <c r="B14" s="51"/>
      <c r="C14" s="49"/>
      <c r="D14" s="49"/>
      <c r="E14" s="52"/>
      <c r="F14" s="52"/>
      <c r="G14" s="52"/>
      <c r="H14" s="49"/>
      <c r="I14" s="49"/>
      <c r="J14" s="137" t="s">
        <v>28</v>
      </c>
      <c r="K14" s="138"/>
      <c r="L14" s="139"/>
      <c r="M14" s="137" t="s">
        <v>29</v>
      </c>
      <c r="N14" s="139"/>
      <c r="O14" s="132" t="s">
        <v>179</v>
      </c>
      <c r="P14" s="133"/>
      <c r="Q14" s="134"/>
      <c r="R14" s="135" t="s">
        <v>180</v>
      </c>
    </row>
    <row r="15" spans="1:18" ht="39.75" customHeight="1" x14ac:dyDescent="0.25">
      <c r="C15" s="53"/>
      <c r="D15" s="53"/>
      <c r="E15" s="54"/>
      <c r="F15" s="54"/>
      <c r="G15" s="54"/>
      <c r="H15" s="54"/>
      <c r="I15" s="55"/>
      <c r="J15" s="56" t="s">
        <v>30</v>
      </c>
      <c r="K15" s="140" t="str">
        <f>IF(H17="CCI (CC Intégral)","CT pour les dispensés","Contrôle Terminal")</f>
        <v>CT pour les dispensés</v>
      </c>
      <c r="L15" s="141"/>
      <c r="M15" s="140" t="s">
        <v>31</v>
      </c>
      <c r="N15" s="141"/>
      <c r="O15" s="59" t="s">
        <v>181</v>
      </c>
      <c r="P15" s="82" t="s">
        <v>31</v>
      </c>
      <c r="Q15" s="83"/>
      <c r="R15" s="135"/>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2" t="s">
        <v>32</v>
      </c>
      <c r="P16" s="82" t="s">
        <v>32</v>
      </c>
      <c r="Q16" s="82" t="s">
        <v>33</v>
      </c>
      <c r="R16" s="135"/>
    </row>
    <row r="17" spans="1:18" ht="15" customHeight="1" x14ac:dyDescent="0.25">
      <c r="A17" s="2" t="s">
        <v>0</v>
      </c>
      <c r="B17" s="65" t="s">
        <v>199</v>
      </c>
      <c r="C17" s="3" t="s">
        <v>209</v>
      </c>
      <c r="D17" s="4">
        <v>12</v>
      </c>
      <c r="E17" s="4"/>
      <c r="F17" s="4" t="s">
        <v>225</v>
      </c>
      <c r="G17" s="4" t="s">
        <v>225</v>
      </c>
      <c r="H17" s="4" t="s">
        <v>173</v>
      </c>
      <c r="I17" s="4"/>
      <c r="J17" s="5">
        <v>2</v>
      </c>
      <c r="K17" s="5" t="s">
        <v>13</v>
      </c>
      <c r="L17" s="5" t="s">
        <v>226</v>
      </c>
      <c r="M17" s="5"/>
      <c r="N17" s="5"/>
      <c r="O17" s="5"/>
      <c r="P17" s="5"/>
      <c r="Q17" s="5"/>
      <c r="R17" s="5"/>
    </row>
    <row r="18" spans="1:18" ht="15" customHeight="1" x14ac:dyDescent="0.25">
      <c r="A18" s="2" t="s">
        <v>0</v>
      </c>
      <c r="B18" s="65" t="s">
        <v>194</v>
      </c>
      <c r="C18" s="3" t="s">
        <v>248</v>
      </c>
      <c r="D18" s="4">
        <v>6</v>
      </c>
      <c r="E18" s="4"/>
      <c r="F18" s="4" t="s">
        <v>225</v>
      </c>
      <c r="G18" s="4" t="s">
        <v>225</v>
      </c>
      <c r="H18" s="4" t="s">
        <v>173</v>
      </c>
      <c r="I18" s="4"/>
      <c r="J18" s="2">
        <v>2</v>
      </c>
      <c r="K18" s="5" t="s">
        <v>13</v>
      </c>
      <c r="L18" s="5" t="s">
        <v>227</v>
      </c>
      <c r="M18" s="5"/>
      <c r="N18" s="5"/>
      <c r="O18" s="5"/>
      <c r="P18" s="5"/>
      <c r="Q18" s="5"/>
      <c r="R18" s="5"/>
    </row>
    <row r="19" spans="1:18" s="77" customFormat="1" ht="15" customHeight="1" x14ac:dyDescent="0.25">
      <c r="A19" s="4" t="s">
        <v>0</v>
      </c>
      <c r="B19" s="75" t="s">
        <v>195</v>
      </c>
      <c r="C19" s="76" t="s">
        <v>249</v>
      </c>
      <c r="D19" s="4">
        <v>8</v>
      </c>
      <c r="E19" s="4"/>
      <c r="F19" s="4" t="s">
        <v>225</v>
      </c>
      <c r="G19" s="4" t="s">
        <v>225</v>
      </c>
      <c r="H19" s="4" t="s">
        <v>173</v>
      </c>
      <c r="I19" s="4"/>
      <c r="J19" s="2">
        <v>2</v>
      </c>
      <c r="K19" s="5" t="s">
        <v>13</v>
      </c>
      <c r="L19" s="5" t="s">
        <v>228</v>
      </c>
      <c r="M19" s="4"/>
      <c r="N19" s="4"/>
      <c r="O19" s="5"/>
      <c r="P19" s="5"/>
      <c r="Q19" s="5"/>
      <c r="R19" s="5"/>
    </row>
    <row r="20" spans="1:18" ht="15" customHeight="1" x14ac:dyDescent="0.25">
      <c r="A20" s="2" t="s">
        <v>0</v>
      </c>
      <c r="B20" s="84" t="s">
        <v>200</v>
      </c>
      <c r="C20" s="3" t="s">
        <v>209</v>
      </c>
      <c r="D20" s="4">
        <v>4</v>
      </c>
      <c r="E20" s="4"/>
      <c r="F20" s="4" t="s">
        <v>225</v>
      </c>
      <c r="G20" s="4" t="s">
        <v>225</v>
      </c>
      <c r="H20" s="4" t="s">
        <v>173</v>
      </c>
      <c r="I20" s="4"/>
      <c r="J20" s="2">
        <v>2</v>
      </c>
      <c r="K20" s="5"/>
      <c r="L20" s="5"/>
      <c r="M20" s="5"/>
      <c r="N20" s="5"/>
      <c r="O20" s="5"/>
      <c r="P20" s="5"/>
      <c r="Q20" s="5"/>
      <c r="R20" s="5"/>
    </row>
    <row r="21" spans="1:18" ht="15" customHeight="1" x14ac:dyDescent="0.25">
      <c r="A21" s="2" t="s">
        <v>48</v>
      </c>
      <c r="B21" s="65" t="s">
        <v>196</v>
      </c>
      <c r="C21" s="3" t="s">
        <v>209</v>
      </c>
      <c r="D21" s="4"/>
      <c r="E21" s="4">
        <v>3</v>
      </c>
      <c r="F21" s="4" t="s">
        <v>225</v>
      </c>
      <c r="G21" s="4" t="s">
        <v>225</v>
      </c>
      <c r="H21" s="4" t="s">
        <v>173</v>
      </c>
      <c r="I21" s="4"/>
      <c r="J21" s="2">
        <v>2</v>
      </c>
      <c r="K21" s="5" t="s">
        <v>17</v>
      </c>
      <c r="L21" s="5"/>
      <c r="M21" s="5"/>
      <c r="N21" s="5"/>
      <c r="O21" s="5"/>
      <c r="P21" s="5"/>
      <c r="Q21" s="5"/>
      <c r="R21" s="5"/>
    </row>
    <row r="22" spans="1:18" ht="14.25" customHeight="1" x14ac:dyDescent="0.25">
      <c r="A22" s="2" t="s">
        <v>48</v>
      </c>
      <c r="B22" s="64" t="s">
        <v>197</v>
      </c>
      <c r="C22" s="3" t="s">
        <v>250</v>
      </c>
      <c r="D22" s="4"/>
      <c r="E22" s="4" t="s">
        <v>216</v>
      </c>
      <c r="F22" s="4" t="s">
        <v>229</v>
      </c>
      <c r="G22" s="4" t="s">
        <v>229</v>
      </c>
      <c r="H22" s="4" t="s">
        <v>173</v>
      </c>
      <c r="I22" s="4"/>
      <c r="J22" s="2"/>
      <c r="K22" s="5"/>
      <c r="L22" s="5"/>
      <c r="M22" s="5"/>
      <c r="N22" s="5"/>
      <c r="O22" s="5"/>
      <c r="P22" s="5"/>
      <c r="Q22" s="5"/>
      <c r="R22" s="5"/>
    </row>
    <row r="23" spans="1:18" ht="15" customHeight="1" x14ac:dyDescent="0.25">
      <c r="A23" s="2" t="s">
        <v>48</v>
      </c>
      <c r="B23" s="65" t="s">
        <v>198</v>
      </c>
      <c r="C23" s="3" t="s">
        <v>251</v>
      </c>
      <c r="D23" s="4"/>
      <c r="E23" s="4">
        <v>1</v>
      </c>
      <c r="F23" s="4" t="s">
        <v>225</v>
      </c>
      <c r="G23" s="4" t="s">
        <v>225</v>
      </c>
      <c r="H23" s="4" t="s">
        <v>173</v>
      </c>
      <c r="I23" s="4"/>
      <c r="J23" s="2"/>
      <c r="K23" s="5"/>
      <c r="L23" s="5"/>
      <c r="M23" s="5"/>
      <c r="N23" s="5"/>
      <c r="O23" s="5"/>
      <c r="P23" s="5"/>
      <c r="Q23" s="5"/>
      <c r="R23" s="5"/>
    </row>
    <row r="24" spans="1:18" ht="15" customHeight="1" x14ac:dyDescent="0.25">
      <c r="A24" s="2"/>
      <c r="B24" s="66"/>
      <c r="C24" s="6"/>
      <c r="D24" s="4"/>
      <c r="E24" s="4"/>
      <c r="F24" s="4"/>
      <c r="G24" s="4"/>
      <c r="H24" s="4"/>
      <c r="I24" s="4"/>
      <c r="J24" s="2"/>
      <c r="K24" s="5"/>
      <c r="L24" s="5"/>
      <c r="M24" s="5"/>
      <c r="N24" s="5"/>
      <c r="O24" s="5"/>
      <c r="P24" s="5"/>
      <c r="Q24" s="5"/>
      <c r="R24" s="5"/>
    </row>
    <row r="25" spans="1:18" ht="15" customHeight="1" x14ac:dyDescent="0.25">
      <c r="A25" s="2"/>
      <c r="B25" s="66"/>
      <c r="C25" s="3"/>
      <c r="D25" s="4"/>
      <c r="E25" s="4"/>
      <c r="F25" s="4"/>
      <c r="G25" s="4"/>
      <c r="H25" s="4"/>
      <c r="I25" s="4"/>
      <c r="J25" s="2"/>
      <c r="K25" s="5"/>
      <c r="L25" s="5"/>
      <c r="M25" s="5"/>
      <c r="N25" s="5"/>
      <c r="O25" s="5"/>
      <c r="P25" s="5"/>
      <c r="Q25" s="5"/>
      <c r="R25" s="5"/>
    </row>
    <row r="26" spans="1:18" ht="15" customHeight="1" x14ac:dyDescent="0.25">
      <c r="A26" s="2"/>
      <c r="B26" s="66"/>
      <c r="C26" s="3"/>
      <c r="D26" s="4"/>
      <c r="E26" s="4"/>
      <c r="F26" s="4"/>
      <c r="G26" s="4"/>
      <c r="H26" s="4"/>
      <c r="I26" s="4"/>
      <c r="J26" s="2"/>
      <c r="K26" s="5"/>
      <c r="L26" s="5"/>
      <c r="M26" s="5"/>
      <c r="N26" s="5"/>
      <c r="O26" s="5"/>
      <c r="P26" s="5"/>
      <c r="Q26" s="5"/>
      <c r="R26" s="5"/>
    </row>
    <row r="27" spans="1:18" ht="15" customHeight="1" x14ac:dyDescent="0.25">
      <c r="A27" s="2"/>
      <c r="B27" s="66"/>
      <c r="C27" s="3"/>
      <c r="D27" s="4"/>
      <c r="E27" s="4"/>
      <c r="F27" s="4"/>
      <c r="G27" s="4"/>
      <c r="H27" s="4"/>
      <c r="I27" s="4"/>
      <c r="J27" s="2"/>
      <c r="K27" s="5"/>
      <c r="L27" s="5"/>
      <c r="M27" s="5"/>
      <c r="N27" s="5"/>
      <c r="O27" s="5"/>
      <c r="P27" s="5"/>
      <c r="Q27" s="5"/>
      <c r="R27" s="5"/>
    </row>
    <row r="28" spans="1:18" ht="15" customHeight="1" x14ac:dyDescent="0.25">
      <c r="A28" s="2"/>
      <c r="B28" s="66"/>
      <c r="C28" s="3"/>
      <c r="D28" s="4"/>
      <c r="E28" s="4"/>
      <c r="F28" s="4"/>
      <c r="G28" s="4"/>
      <c r="H28" s="4"/>
      <c r="I28" s="4"/>
      <c r="J28" s="2"/>
      <c r="K28" s="5"/>
      <c r="L28" s="5"/>
      <c r="M28" s="5"/>
      <c r="N28" s="5"/>
      <c r="O28" s="5"/>
      <c r="P28" s="5"/>
      <c r="Q28" s="5"/>
      <c r="R28" s="5"/>
    </row>
    <row r="29" spans="1:18" ht="15" customHeight="1" x14ac:dyDescent="0.25">
      <c r="A29" s="2"/>
      <c r="B29" s="66"/>
      <c r="C29" s="5"/>
      <c r="D29" s="4"/>
      <c r="E29" s="5"/>
      <c r="F29" s="5"/>
      <c r="G29" s="5"/>
      <c r="H29" s="5"/>
      <c r="I29" s="5"/>
      <c r="J29" s="2"/>
      <c r="K29" s="5"/>
      <c r="L29" s="5"/>
      <c r="M29" s="5"/>
      <c r="N29" s="5"/>
      <c r="O29" s="5"/>
      <c r="P29" s="5"/>
      <c r="Q29" s="5"/>
      <c r="R29" s="5"/>
    </row>
    <row r="30" spans="1:18" ht="15" customHeight="1" x14ac:dyDescent="0.25">
      <c r="A30" s="2"/>
      <c r="B30" s="66"/>
      <c r="C30" s="5"/>
      <c r="D30" s="4"/>
      <c r="E30" s="5"/>
      <c r="F30" s="5"/>
      <c r="G30" s="5"/>
      <c r="H30" s="5"/>
      <c r="I30" s="5"/>
      <c r="J30" s="2"/>
      <c r="K30" s="5"/>
      <c r="L30" s="5"/>
      <c r="M30" s="5"/>
      <c r="N30" s="5"/>
      <c r="O30" s="5"/>
      <c r="P30" s="5"/>
      <c r="Q30" s="5"/>
      <c r="R30" s="5"/>
    </row>
    <row r="31" spans="1:18" ht="15" customHeight="1" x14ac:dyDescent="0.25">
      <c r="A31" s="2"/>
      <c r="B31" s="66"/>
      <c r="C31" s="5"/>
      <c r="D31" s="4"/>
      <c r="E31" s="5"/>
      <c r="F31" s="5"/>
      <c r="G31" s="5"/>
      <c r="H31" s="5"/>
      <c r="I31" s="5"/>
      <c r="J31" s="2"/>
      <c r="K31" s="5"/>
      <c r="L31" s="5"/>
      <c r="M31" s="5"/>
      <c r="N31" s="5"/>
      <c r="O31" s="5"/>
      <c r="P31" s="5"/>
      <c r="Q31" s="5"/>
      <c r="R31" s="5"/>
    </row>
    <row r="32" spans="1:18" ht="15" customHeight="1" x14ac:dyDescent="0.25">
      <c r="A32" s="2"/>
      <c r="B32" s="66"/>
      <c r="C32" s="5"/>
      <c r="D32" s="4"/>
      <c r="E32" s="5"/>
      <c r="F32" s="5"/>
      <c r="G32" s="5"/>
      <c r="H32" s="5"/>
      <c r="I32" s="5"/>
      <c r="J32" s="2"/>
      <c r="K32" s="5"/>
      <c r="L32" s="5"/>
      <c r="M32" s="5"/>
      <c r="N32" s="5"/>
      <c r="O32" s="5"/>
      <c r="P32" s="5"/>
      <c r="Q32" s="5"/>
      <c r="R32" s="5"/>
    </row>
    <row r="33" spans="1:18" x14ac:dyDescent="0.25">
      <c r="A33" s="2"/>
      <c r="B33" s="65"/>
      <c r="C33" s="3"/>
      <c r="D33" s="4"/>
      <c r="E33" s="5"/>
      <c r="F33" s="5"/>
      <c r="G33" s="5"/>
      <c r="H33" s="5"/>
      <c r="I33" s="5"/>
      <c r="J33" s="7"/>
      <c r="K33" s="5"/>
      <c r="L33" s="5"/>
      <c r="M33" s="5"/>
      <c r="N33" s="5"/>
      <c r="O33" s="5"/>
      <c r="P33" s="5"/>
      <c r="Q33" s="5"/>
      <c r="R33" s="5"/>
    </row>
    <row r="34" spans="1:18" x14ac:dyDescent="0.25">
      <c r="A34" s="2"/>
      <c r="B34" s="65"/>
      <c r="C34" s="3"/>
      <c r="D34" s="4"/>
      <c r="E34" s="5"/>
      <c r="F34" s="5"/>
      <c r="G34" s="5"/>
      <c r="H34" s="5"/>
      <c r="I34" s="5"/>
      <c r="J34" s="7"/>
      <c r="K34" s="5"/>
      <c r="L34" s="5"/>
      <c r="M34" s="5"/>
      <c r="N34" s="5"/>
      <c r="O34" s="5"/>
      <c r="P34" s="5"/>
      <c r="Q34" s="5"/>
      <c r="R34" s="5"/>
    </row>
    <row r="35" spans="1:18" x14ac:dyDescent="0.25">
      <c r="A35" s="2"/>
      <c r="B35" s="65"/>
      <c r="C35" s="3"/>
      <c r="D35" s="4"/>
      <c r="E35" s="5"/>
      <c r="F35" s="5"/>
      <c r="G35" s="5"/>
      <c r="H35" s="5"/>
      <c r="I35" s="5"/>
      <c r="J35" s="7"/>
      <c r="K35" s="5"/>
      <c r="L35" s="5"/>
      <c r="M35" s="5"/>
      <c r="N35" s="5"/>
      <c r="O35" s="5"/>
      <c r="P35" s="5"/>
      <c r="Q35" s="5"/>
      <c r="R35" s="5"/>
    </row>
    <row r="36" spans="1:18" x14ac:dyDescent="0.25">
      <c r="A36" s="2"/>
      <c r="B36" s="65"/>
      <c r="C36" s="3"/>
      <c r="D36" s="4"/>
      <c r="E36" s="5"/>
      <c r="F36" s="5"/>
      <c r="G36" s="5"/>
      <c r="H36" s="5"/>
      <c r="I36" s="5"/>
      <c r="J36" s="7"/>
      <c r="K36" s="5"/>
      <c r="L36" s="5"/>
      <c r="M36" s="5"/>
      <c r="N36" s="5"/>
      <c r="O36" s="5"/>
      <c r="P36" s="5"/>
      <c r="Q36" s="5"/>
      <c r="R36" s="5"/>
    </row>
    <row r="37" spans="1:18" x14ac:dyDescent="0.25">
      <c r="A37" s="2"/>
      <c r="B37" s="65"/>
      <c r="C37" s="3"/>
      <c r="D37" s="4"/>
      <c r="E37" s="5"/>
      <c r="F37" s="5"/>
      <c r="G37" s="5"/>
      <c r="H37" s="5"/>
      <c r="I37" s="5"/>
      <c r="J37" s="7"/>
      <c r="K37" s="5"/>
      <c r="L37" s="5"/>
      <c r="M37" s="5"/>
      <c r="N37" s="5"/>
      <c r="O37" s="5"/>
      <c r="P37" s="5"/>
      <c r="Q37" s="5"/>
      <c r="R37" s="5"/>
    </row>
    <row r="38" spans="1:18" s="44" customFormat="1" x14ac:dyDescent="0.25">
      <c r="A38" s="2"/>
      <c r="B38" s="65"/>
      <c r="C38" s="3"/>
      <c r="D38" s="4"/>
      <c r="E38" s="5"/>
      <c r="F38" s="5"/>
      <c r="G38" s="5"/>
      <c r="H38" s="5"/>
      <c r="I38" s="5"/>
      <c r="J38" s="7"/>
      <c r="K38" s="5"/>
      <c r="L38" s="5"/>
      <c r="M38" s="5"/>
      <c r="N38" s="5"/>
      <c r="O38" s="5"/>
      <c r="P38" s="5"/>
      <c r="Q38" s="5"/>
      <c r="R38" s="5"/>
    </row>
    <row r="39" spans="1:18" s="44" customFormat="1" x14ac:dyDescent="0.25">
      <c r="A39" s="2"/>
      <c r="B39" s="65"/>
      <c r="C39" s="3"/>
      <c r="D39" s="4"/>
      <c r="E39" s="5"/>
      <c r="F39" s="5"/>
      <c r="G39" s="5"/>
      <c r="H39" s="5"/>
      <c r="I39" s="5"/>
      <c r="J39" s="7"/>
      <c r="K39" s="5"/>
      <c r="L39" s="5"/>
      <c r="M39" s="5"/>
      <c r="N39" s="5"/>
      <c r="O39" s="5"/>
      <c r="P39" s="5"/>
      <c r="Q39" s="5"/>
      <c r="R39" s="5"/>
    </row>
    <row r="40" spans="1:18" s="44" customFormat="1" x14ac:dyDescent="0.25">
      <c r="A40" s="2"/>
      <c r="B40" s="65"/>
      <c r="C40" s="3"/>
      <c r="D40" s="4"/>
      <c r="E40" s="5"/>
      <c r="F40" s="5"/>
      <c r="G40" s="5"/>
      <c r="H40" s="5"/>
      <c r="I40" s="5"/>
      <c r="J40" s="7"/>
      <c r="K40" s="5"/>
      <c r="L40" s="5"/>
      <c r="M40" s="5"/>
      <c r="N40" s="5"/>
      <c r="O40" s="5"/>
      <c r="P40" s="5"/>
      <c r="Q40" s="5"/>
      <c r="R40" s="5"/>
    </row>
    <row r="41" spans="1:18" s="44" customFormat="1" ht="18.75" x14ac:dyDescent="0.25">
      <c r="A41" s="2"/>
      <c r="B41" s="67"/>
      <c r="C41" s="8"/>
      <c r="D41" s="4"/>
      <c r="E41" s="9"/>
      <c r="F41" s="9"/>
      <c r="G41" s="9"/>
      <c r="H41" s="9"/>
      <c r="I41" s="9"/>
      <c r="J41" s="10"/>
      <c r="K41" s="5"/>
      <c r="L41" s="5"/>
      <c r="M41" s="5"/>
      <c r="N41" s="5"/>
      <c r="O41" s="5"/>
      <c r="P41" s="5"/>
      <c r="Q41" s="5"/>
      <c r="R41" s="5"/>
    </row>
    <row r="42" spans="1:18" s="44" customFormat="1" ht="17.25" x14ac:dyDescent="0.25">
      <c r="A42" s="2"/>
      <c r="B42" s="68"/>
      <c r="C42" s="11"/>
      <c r="D42" s="4"/>
      <c r="E42" s="5"/>
      <c r="F42" s="5"/>
      <c r="G42" s="5"/>
      <c r="H42" s="5"/>
      <c r="I42" s="5"/>
      <c r="J42" s="12"/>
      <c r="K42" s="5"/>
      <c r="L42" s="5"/>
      <c r="M42" s="5"/>
      <c r="N42" s="5"/>
      <c r="O42" s="5"/>
      <c r="P42" s="5"/>
      <c r="Q42" s="5"/>
      <c r="R42" s="5"/>
    </row>
    <row r="43" spans="1:18" s="44" customFormat="1" x14ac:dyDescent="0.25">
      <c r="A43" s="2"/>
      <c r="B43" s="65"/>
      <c r="C43" s="3"/>
      <c r="D43" s="4"/>
      <c r="E43" s="5"/>
      <c r="F43" s="5"/>
      <c r="G43" s="5"/>
      <c r="H43" s="5"/>
      <c r="I43" s="5"/>
      <c r="J43" s="7"/>
      <c r="K43" s="5"/>
      <c r="L43" s="5"/>
      <c r="M43" s="5"/>
      <c r="N43" s="5"/>
      <c r="O43" s="5"/>
      <c r="P43" s="5"/>
      <c r="Q43" s="5"/>
      <c r="R43" s="5"/>
    </row>
    <row r="44" spans="1:18" s="44" customFormat="1" x14ac:dyDescent="0.25">
      <c r="A44" s="2"/>
      <c r="B44" s="65"/>
      <c r="C44" s="3"/>
      <c r="D44" s="4"/>
      <c r="E44" s="5"/>
      <c r="F44" s="5"/>
      <c r="G44" s="5"/>
      <c r="H44" s="5"/>
      <c r="I44" s="5"/>
      <c r="J44" s="7"/>
      <c r="K44" s="5"/>
      <c r="L44" s="5"/>
      <c r="M44" s="5"/>
      <c r="N44" s="5"/>
      <c r="O44" s="5"/>
      <c r="P44" s="5"/>
      <c r="Q44" s="5"/>
      <c r="R44" s="5"/>
    </row>
    <row r="45" spans="1:18" s="44" customFormat="1" x14ac:dyDescent="0.25">
      <c r="A45" s="2"/>
      <c r="B45" s="65"/>
      <c r="C45" s="3"/>
      <c r="D45" s="4"/>
      <c r="E45" s="5"/>
      <c r="F45" s="5"/>
      <c r="G45" s="5"/>
      <c r="H45" s="5"/>
      <c r="I45" s="5"/>
      <c r="J45" s="7"/>
      <c r="K45" s="5"/>
      <c r="L45" s="5"/>
      <c r="M45" s="5"/>
      <c r="N45" s="5"/>
      <c r="O45" s="5"/>
      <c r="P45" s="5"/>
      <c r="Q45" s="5"/>
      <c r="R45" s="5"/>
    </row>
    <row r="46" spans="1:18" s="44" customFormat="1" x14ac:dyDescent="0.25">
      <c r="A46" s="2"/>
      <c r="B46" s="65"/>
      <c r="C46" s="3"/>
      <c r="D46" s="4"/>
      <c r="E46" s="5"/>
      <c r="F46" s="5"/>
      <c r="G46" s="5"/>
      <c r="H46" s="5"/>
      <c r="I46" s="5"/>
      <c r="J46" s="7"/>
      <c r="K46" s="5"/>
      <c r="L46" s="5"/>
      <c r="M46" s="5"/>
      <c r="N46" s="5"/>
      <c r="O46" s="5"/>
      <c r="P46" s="5"/>
      <c r="Q46" s="5"/>
      <c r="R46" s="5"/>
    </row>
    <row r="47" spans="1:18" s="44" customFormat="1" x14ac:dyDescent="0.25">
      <c r="A47" s="2"/>
      <c r="B47" s="65"/>
      <c r="C47" s="3"/>
      <c r="D47" s="4"/>
      <c r="E47" s="5"/>
      <c r="F47" s="5"/>
      <c r="G47" s="5"/>
      <c r="H47" s="5"/>
      <c r="I47" s="5"/>
      <c r="J47" s="7"/>
      <c r="K47" s="5"/>
      <c r="L47" s="5"/>
      <c r="M47" s="5"/>
      <c r="N47" s="5"/>
      <c r="O47" s="5"/>
      <c r="P47" s="5"/>
      <c r="Q47" s="5"/>
      <c r="R47" s="5"/>
    </row>
    <row r="48" spans="1:18" s="44" customFormat="1" x14ac:dyDescent="0.25">
      <c r="A48" s="2"/>
      <c r="B48" s="65"/>
      <c r="C48" s="3"/>
      <c r="D48" s="4"/>
      <c r="E48" s="5"/>
      <c r="F48" s="5"/>
      <c r="G48" s="5"/>
      <c r="H48" s="5"/>
      <c r="I48" s="5"/>
      <c r="J48" s="7"/>
      <c r="K48" s="5"/>
      <c r="L48" s="5"/>
      <c r="M48" s="5"/>
      <c r="N48" s="5"/>
      <c r="O48" s="5"/>
      <c r="P48" s="5"/>
      <c r="Q48" s="5"/>
      <c r="R48" s="5"/>
    </row>
    <row r="49" spans="1:18" s="44" customFormat="1" x14ac:dyDescent="0.25">
      <c r="A49" s="2"/>
      <c r="B49" s="65"/>
      <c r="C49" s="3"/>
      <c r="D49" s="4"/>
      <c r="E49" s="5"/>
      <c r="F49" s="5"/>
      <c r="G49" s="5"/>
      <c r="H49" s="5"/>
      <c r="I49" s="5"/>
      <c r="J49" s="7"/>
      <c r="K49" s="5"/>
      <c r="L49" s="5"/>
      <c r="M49" s="5"/>
      <c r="N49" s="5"/>
      <c r="O49" s="5"/>
      <c r="P49" s="5"/>
      <c r="Q49" s="5"/>
      <c r="R49" s="5"/>
    </row>
    <row r="50" spans="1:18" s="44" customFormat="1" x14ac:dyDescent="0.25">
      <c r="A50" s="2"/>
      <c r="B50" s="65"/>
      <c r="C50" s="3"/>
      <c r="D50" s="4"/>
      <c r="E50" s="5"/>
      <c r="F50" s="5"/>
      <c r="G50" s="5"/>
      <c r="H50" s="5"/>
      <c r="I50" s="5"/>
      <c r="J50" s="7"/>
      <c r="K50" s="5"/>
      <c r="L50" s="5"/>
      <c r="M50" s="5"/>
      <c r="N50" s="5"/>
      <c r="O50" s="5"/>
      <c r="P50" s="5"/>
      <c r="Q50" s="5"/>
      <c r="R50" s="5"/>
    </row>
    <row r="51" spans="1:18" s="44" customFormat="1" x14ac:dyDescent="0.25">
      <c r="A51" s="2"/>
      <c r="B51" s="65"/>
      <c r="C51" s="3"/>
      <c r="D51" s="4"/>
      <c r="E51" s="5"/>
      <c r="F51" s="5"/>
      <c r="G51" s="5"/>
      <c r="H51" s="5"/>
      <c r="I51" s="5"/>
      <c r="J51" s="7"/>
      <c r="K51" s="5"/>
      <c r="L51" s="5"/>
      <c r="M51" s="5"/>
      <c r="N51" s="5"/>
      <c r="O51" s="5"/>
      <c r="P51" s="5"/>
      <c r="Q51" s="5"/>
      <c r="R51" s="5"/>
    </row>
    <row r="52" spans="1:18" s="44" customFormat="1" x14ac:dyDescent="0.25">
      <c r="A52" s="2"/>
      <c r="B52" s="65"/>
      <c r="C52" s="3"/>
      <c r="D52" s="4"/>
      <c r="E52" s="5"/>
      <c r="F52" s="5"/>
      <c r="G52" s="5"/>
      <c r="H52" s="5"/>
      <c r="I52" s="5"/>
      <c r="J52" s="7"/>
      <c r="K52" s="5"/>
      <c r="L52" s="5"/>
      <c r="M52" s="5"/>
      <c r="N52" s="5"/>
      <c r="O52" s="5"/>
      <c r="P52" s="5"/>
      <c r="Q52" s="5"/>
      <c r="R52" s="5"/>
    </row>
    <row r="53" spans="1:18" x14ac:dyDescent="0.25">
      <c r="A53" s="72"/>
      <c r="B53" s="73"/>
      <c r="C53" s="73"/>
      <c r="D53" s="73"/>
      <c r="E53" s="73"/>
      <c r="F53" s="73"/>
      <c r="G53" s="73"/>
      <c r="H53" s="73"/>
      <c r="I53" s="73"/>
      <c r="J53" s="73"/>
      <c r="K53" s="73"/>
      <c r="L53" s="72"/>
      <c r="M53" s="72"/>
      <c r="N53" s="72"/>
    </row>
    <row r="54" spans="1:18" x14ac:dyDescent="0.25">
      <c r="A54" s="72"/>
      <c r="B54" s="73"/>
      <c r="C54" s="73"/>
      <c r="D54" s="73"/>
      <c r="E54" s="73"/>
      <c r="F54" s="73"/>
      <c r="G54" s="73"/>
      <c r="H54" s="73"/>
      <c r="I54" s="73"/>
      <c r="J54" s="73"/>
      <c r="K54" s="73"/>
      <c r="L54" s="72"/>
      <c r="M54" s="72"/>
      <c r="N54" s="72"/>
    </row>
    <row r="55" spans="1:18" x14ac:dyDescent="0.25">
      <c r="A55" s="72"/>
      <c r="B55" s="73"/>
      <c r="C55" s="73"/>
      <c r="D55" s="73"/>
      <c r="E55" s="73"/>
      <c r="F55" s="73"/>
      <c r="G55" s="73"/>
      <c r="H55" s="73"/>
      <c r="I55" s="73"/>
      <c r="J55" s="73"/>
      <c r="K55" s="73"/>
      <c r="L55" s="72"/>
      <c r="M55" s="72"/>
      <c r="N55" s="72"/>
    </row>
    <row r="56" spans="1:18" x14ac:dyDescent="0.25">
      <c r="A56" s="72"/>
      <c r="B56" s="73"/>
      <c r="C56" s="73"/>
      <c r="D56" s="73"/>
      <c r="E56" s="73"/>
      <c r="F56" s="73"/>
      <c r="G56" s="73"/>
      <c r="H56" s="73"/>
      <c r="I56" s="73"/>
      <c r="J56" s="73"/>
      <c r="K56" s="73"/>
      <c r="L56" s="72"/>
      <c r="M56" s="72"/>
      <c r="N56" s="72"/>
    </row>
    <row r="57" spans="1:18" x14ac:dyDescent="0.25">
      <c r="A57" s="72"/>
      <c r="B57" s="73"/>
      <c r="C57" s="73"/>
      <c r="D57" s="73"/>
      <c r="E57" s="73"/>
      <c r="F57" s="73"/>
      <c r="G57" s="73"/>
      <c r="H57" s="73"/>
      <c r="I57" s="73"/>
      <c r="J57" s="73"/>
      <c r="K57" s="73"/>
      <c r="L57" s="72"/>
      <c r="M57" s="72"/>
      <c r="N57" s="72"/>
    </row>
    <row r="58" spans="1:18" x14ac:dyDescent="0.25">
      <c r="A58" s="72"/>
      <c r="B58" s="73"/>
      <c r="C58" s="73"/>
      <c r="D58" s="73"/>
      <c r="E58" s="73"/>
      <c r="F58" s="73"/>
      <c r="G58" s="73"/>
      <c r="H58" s="73"/>
      <c r="I58" s="73"/>
      <c r="J58" s="73"/>
      <c r="K58" s="73"/>
      <c r="L58" s="72"/>
      <c r="M58" s="72"/>
      <c r="N58" s="72"/>
    </row>
    <row r="59" spans="1:18" x14ac:dyDescent="0.25">
      <c r="A59" s="72"/>
      <c r="B59" s="73"/>
      <c r="C59" s="73"/>
      <c r="D59" s="73"/>
      <c r="E59" s="73"/>
      <c r="F59" s="73"/>
      <c r="G59" s="73"/>
      <c r="H59" s="73"/>
      <c r="I59" s="73"/>
      <c r="J59" s="73"/>
      <c r="K59" s="73"/>
      <c r="L59" s="72"/>
      <c r="M59" s="72"/>
      <c r="N59" s="72"/>
    </row>
    <row r="60" spans="1:18" x14ac:dyDescent="0.25">
      <c r="A60" s="72"/>
      <c r="B60" s="73"/>
      <c r="C60" s="73"/>
      <c r="D60" s="73"/>
      <c r="E60" s="73"/>
      <c r="F60" s="73"/>
      <c r="G60" s="73"/>
      <c r="H60" s="73"/>
      <c r="I60" s="73"/>
      <c r="J60" s="73"/>
      <c r="K60" s="73"/>
      <c r="L60" s="72"/>
      <c r="M60" s="72"/>
      <c r="N60" s="72"/>
    </row>
    <row r="61" spans="1:18" x14ac:dyDescent="0.25">
      <c r="A61" s="72"/>
      <c r="B61" s="73"/>
      <c r="C61" s="73"/>
      <c r="D61" s="73"/>
      <c r="E61" s="73"/>
      <c r="F61" s="73"/>
      <c r="G61" s="73"/>
      <c r="H61" s="73"/>
      <c r="I61" s="73"/>
      <c r="J61" s="73"/>
      <c r="K61" s="73"/>
      <c r="L61" s="72"/>
      <c r="M61" s="72"/>
      <c r="N61" s="72"/>
    </row>
    <row r="62" spans="1:18" x14ac:dyDescent="0.25">
      <c r="A62" s="72"/>
      <c r="B62" s="73"/>
      <c r="C62" s="73"/>
      <c r="D62" s="73"/>
      <c r="E62" s="73"/>
      <c r="F62" s="73"/>
      <c r="G62" s="73"/>
      <c r="H62" s="73"/>
      <c r="I62" s="73"/>
      <c r="J62" s="73"/>
      <c r="K62" s="73"/>
      <c r="L62" s="72"/>
      <c r="M62" s="72"/>
      <c r="N62" s="72"/>
    </row>
    <row r="63" spans="1:18" x14ac:dyDescent="0.25">
      <c r="A63" s="72"/>
      <c r="B63" s="73"/>
      <c r="C63" s="73"/>
      <c r="D63" s="73"/>
      <c r="E63" s="73"/>
      <c r="F63" s="73"/>
      <c r="G63" s="73"/>
      <c r="H63" s="73"/>
      <c r="I63" s="73"/>
      <c r="J63" s="73"/>
      <c r="K63" s="73"/>
      <c r="L63" s="72"/>
      <c r="M63" s="72"/>
      <c r="N63" s="72"/>
    </row>
    <row r="64" spans="1:18"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02" priority="31">
      <formula>$A$11=2</formula>
    </cfRule>
    <cfRule type="expression" dxfId="101" priority="32">
      <formula>$A$11=3</formula>
    </cfRule>
    <cfRule type="expression" dxfId="100" priority="33">
      <formula>$A$11=1</formula>
    </cfRule>
  </conditionalFormatting>
  <conditionalFormatting sqref="I24:I52 K24:L52">
    <cfRule type="expression" dxfId="99" priority="30">
      <formula>$H24="CCI (CC Intégral)"</formula>
    </cfRule>
  </conditionalFormatting>
  <conditionalFormatting sqref="I24:J52">
    <cfRule type="expression" dxfId="98" priority="29">
      <formula>$H24="CT (Contrôle terminal)"</formula>
    </cfRule>
  </conditionalFormatting>
  <conditionalFormatting sqref="K15:L16">
    <cfRule type="expression" dxfId="97" priority="25">
      <formula>$H$17="CCI (CC Intégral)"</formula>
    </cfRule>
  </conditionalFormatting>
  <conditionalFormatting sqref="O15">
    <cfRule type="expression" dxfId="96" priority="22">
      <formula>$A$11=2</formula>
    </cfRule>
    <cfRule type="expression" dxfId="95" priority="23">
      <formula>$A$11=3</formula>
    </cfRule>
    <cfRule type="expression" dxfId="94" priority="24">
      <formula>$A$11=1</formula>
    </cfRule>
  </conditionalFormatting>
  <conditionalFormatting sqref="P15:Q15">
    <cfRule type="expression" dxfId="93" priority="19">
      <formula>$A$11=2</formula>
    </cfRule>
    <cfRule type="expression" dxfId="92" priority="20">
      <formula>$A$11=3</formula>
    </cfRule>
    <cfRule type="expression" dxfId="91" priority="21">
      <formula>$A$11=1</formula>
    </cfRule>
  </conditionalFormatting>
  <conditionalFormatting sqref="P16:Q16">
    <cfRule type="expression" dxfId="90" priority="16">
      <formula>$A$11=2</formula>
    </cfRule>
    <cfRule type="expression" dxfId="89" priority="17">
      <formula>$A$11=4</formula>
    </cfRule>
    <cfRule type="expression" dxfId="88" priority="18">
      <formula>$A$11=1</formula>
    </cfRule>
  </conditionalFormatting>
  <conditionalFormatting sqref="O16">
    <cfRule type="expression" dxfId="87" priority="13">
      <formula>$A$11=2</formula>
    </cfRule>
    <cfRule type="expression" dxfId="86" priority="14">
      <formula>$A$11=4</formula>
    </cfRule>
    <cfRule type="expression" dxfId="85" priority="15">
      <formula>$A$11=1</formula>
    </cfRule>
  </conditionalFormatting>
  <conditionalFormatting sqref="I17:I23 K20:L20 K22:L23 L21">
    <cfRule type="expression" dxfId="84" priority="7">
      <formula>$H17="CCI (CC Intégral)"</formula>
    </cfRule>
  </conditionalFormatting>
  <conditionalFormatting sqref="I20:J20 I17:I19 I22:J23 I21">
    <cfRule type="expression" dxfId="83" priority="6">
      <formula>$H17="CT (Contrôle terminal)"</formula>
    </cfRule>
  </conditionalFormatting>
  <conditionalFormatting sqref="J17:J19">
    <cfRule type="expression" dxfId="82" priority="5">
      <formula>$H17="CT (Contrôle terminal)"</formula>
    </cfRule>
  </conditionalFormatting>
  <conditionalFormatting sqref="K17:K19">
    <cfRule type="expression" dxfId="81" priority="4">
      <formula>$H17="CCI (CC Intégral)"</formula>
    </cfRule>
  </conditionalFormatting>
  <conditionalFormatting sqref="L17:L19">
    <cfRule type="expression" dxfId="80" priority="3">
      <formula>$H17="CCI (CC Intégral)"</formula>
    </cfRule>
  </conditionalFormatting>
  <conditionalFormatting sqref="J21">
    <cfRule type="expression" dxfId="79" priority="2">
      <formula>$H21="CT (Contrôle terminal)"</formula>
    </cfRule>
  </conditionalFormatting>
  <conditionalFormatting sqref="K21">
    <cfRule type="expression" dxfId="78" priority="1">
      <formula>$H21="CCI (CC Intégral)"</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7" id="{D6620899-8FD5-4480-BB3A-00CBC195B98E}">
            <xm:f>'Fiche générale'!$B$5="Session unique"</xm:f>
            <x14:dxf>
              <fill>
                <patternFill>
                  <bgColor theme="1"/>
                </patternFill>
              </fill>
            </x14:dxf>
          </x14:cfRule>
          <x14:cfRule type="expression" priority="28" id="{D31FD503-BCB6-4FE4-9D7B-963FEFCE07DE}">
            <xm:f>'\Volumes\Mes Documents\DEVE\Cellule APOGEE\2018 MODULO\MCC\D:\Volumes\Mes Documents\DEVE\Cellule APOGEE\2018 MODULO\MCC\[Modèle MCC-LP.xlsx]Fiche générale'!#REF!="Session unique"</xm:f>
            <x14:dxf>
              <fill>
                <patternFill>
                  <bgColor theme="1"/>
                </patternFill>
              </fill>
            </x14:dxf>
          </x14:cfRule>
          <x14:cfRule type="expression" priority="10" id="{FC61FB34-8EEF-4D32-BD84-4CF349AC658C}">
            <xm:f>'Fiche générale'!$B$5="Seconde chance"</xm:f>
            <x14:dxf>
              <fill>
                <patternFill>
                  <bgColor theme="1"/>
                </patternFill>
              </fill>
            </x14:dxf>
          </x14:cfRule>
          <xm:sqref>M14:N52</xm:sqref>
        </x14:conditionalFormatting>
        <x14:conditionalFormatting xmlns:xm="http://schemas.microsoft.com/office/excel/2006/main">
          <x14:cfRule type="expression" priority="11" id="{DB54481E-98A7-4DC1-9E00-B73A7454029D}">
            <xm:f>'\Users\beluafi\Desktop\DOC Maquette - MCC\[MCC-Portail &amp; L1 L2.xlsx]Fiche générale'!#REF!="Deux sessions"</xm:f>
            <x14:dxf>
              <fill>
                <patternFill>
                  <bgColor theme="1"/>
                </patternFill>
              </fill>
            </x14:dxf>
          </x14:cfRule>
          <x14:cfRule type="expression" priority="12" id="{9DB12C89-564B-4AAE-9055-E959F48CC41A}">
            <xm:f>'Z:\DEVE\Cellule APOGEE\2018 MODULO\MCC\[Modèle MCC- L1 L2 double licence.xlsx]Fiche générale'!#REF!="Deux sessions"</xm:f>
            <x14:dxf>
              <fill>
                <patternFill>
                  <bgColor theme="1"/>
                </patternFill>
              </fill>
            </x14:dxf>
          </x14:cfRule>
          <x14:cfRule type="expression" priority="9" id="{63728E94-2BF4-4751-B0F4-B97856A7196C}">
            <xm:f>'Fiche générale'!$B$5="Deux sessions"</xm:f>
            <x14:dxf>
              <fill>
                <patternFill>
                  <bgColor theme="1"/>
                </patternFill>
              </fill>
            </x14:dxf>
          </x14:cfRule>
          <xm:sqref>O14:R52</xm:sqref>
        </x14:conditionalFormatting>
        <x14:conditionalFormatting xmlns:xm="http://schemas.microsoft.com/office/excel/2006/main">
          <x14:cfRule type="expression" priority="8" id="{17DD10AB-0262-4E4D-A844-A1101008F24A}">
            <xm:f>'Fiche générale'!$B$5="Session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3" zoomScale="70" zoomScaleNormal="70" zoomScalePageLayoutView="85" workbookViewId="0">
      <selection activeCell="C29" sqref="C29"/>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26.7109375" style="38" bestFit="1" customWidth="1"/>
    <col min="19" max="16384" width="10.85546875" style="38"/>
  </cols>
  <sheetData>
    <row r="1" spans="1:18" ht="23.25" x14ac:dyDescent="0.35">
      <c r="A1" s="146" t="s">
        <v>172</v>
      </c>
      <c r="B1" s="146"/>
      <c r="C1" s="146"/>
      <c r="D1" s="146"/>
      <c r="E1" s="146"/>
      <c r="F1" s="146"/>
      <c r="G1" s="146"/>
      <c r="H1" s="146"/>
      <c r="I1" s="146"/>
      <c r="J1" s="146"/>
      <c r="K1" s="146"/>
      <c r="L1" s="146"/>
      <c r="M1" s="146"/>
      <c r="N1" s="146"/>
    </row>
    <row r="2" spans="1:18" ht="20.100000000000001" customHeight="1" x14ac:dyDescent="0.25">
      <c r="A2" s="39" t="s">
        <v>36</v>
      </c>
      <c r="B2" s="147" t="str">
        <f>'Fiche générale'!B2</f>
        <v>ESPE</v>
      </c>
      <c r="C2" s="147"/>
      <c r="D2" s="147"/>
      <c r="E2" s="147"/>
      <c r="F2" s="38"/>
      <c r="G2" s="38"/>
      <c r="H2" s="38"/>
      <c r="I2" s="38"/>
      <c r="J2" s="38"/>
      <c r="K2" s="38"/>
    </row>
    <row r="3" spans="1:18" ht="20.100000000000001" customHeight="1" x14ac:dyDescent="0.25">
      <c r="A3" s="39" t="s">
        <v>34</v>
      </c>
      <c r="B3" s="148" t="str">
        <f>'Fiche générale'!B3:I3</f>
        <v>Métiers de l'enseignement de l'éducation et de la formation (MEEF), encadrement éducatif</v>
      </c>
      <c r="C3" s="149"/>
      <c r="D3" s="149"/>
      <c r="E3" s="149"/>
      <c r="F3" s="149"/>
      <c r="G3" s="149"/>
      <c r="H3" s="149"/>
      <c r="I3" s="149"/>
      <c r="J3" s="150"/>
      <c r="K3" s="38"/>
    </row>
    <row r="4" spans="1:18" ht="20.100000000000001" customHeight="1" x14ac:dyDescent="0.3">
      <c r="A4" s="39" t="s">
        <v>27</v>
      </c>
      <c r="B4" s="40" t="str">
        <f>'Fiche générale'!B4</f>
        <v>VMMEE18</v>
      </c>
      <c r="C4" s="41" t="s">
        <v>167</v>
      </c>
      <c r="D4" s="151">
        <v>181</v>
      </c>
      <c r="E4" s="151"/>
      <c r="F4" s="152" t="s">
        <v>35</v>
      </c>
      <c r="G4" s="153"/>
      <c r="H4" s="154" t="s">
        <v>219</v>
      </c>
      <c r="I4" s="155"/>
      <c r="J4" s="155"/>
      <c r="K4" s="155"/>
      <c r="L4" s="155"/>
      <c r="M4" s="155"/>
      <c r="N4" s="156"/>
    </row>
    <row r="5" spans="1:18" ht="20.100000000000001" customHeight="1" x14ac:dyDescent="0.25">
      <c r="B5" s="38"/>
      <c r="C5" s="38"/>
      <c r="D5" s="38"/>
      <c r="E5" s="38"/>
      <c r="F5" s="38"/>
      <c r="G5" s="38"/>
      <c r="H5" s="38"/>
      <c r="I5" s="38"/>
      <c r="J5" s="38"/>
      <c r="K5" s="38"/>
    </row>
    <row r="6" spans="1:18" ht="20.100000000000001" customHeight="1" x14ac:dyDescent="0.25">
      <c r="A6" s="39" t="s">
        <v>2</v>
      </c>
      <c r="B6" s="62" t="s">
        <v>217</v>
      </c>
      <c r="C6" s="41" t="s">
        <v>168</v>
      </c>
      <c r="D6" s="157">
        <v>180</v>
      </c>
      <c r="E6" s="158"/>
      <c r="F6" s="152" t="s">
        <v>3</v>
      </c>
      <c r="G6" s="153"/>
      <c r="H6" s="159" t="s">
        <v>220</v>
      </c>
      <c r="I6" s="160"/>
      <c r="J6" s="160"/>
      <c r="K6" s="160"/>
      <c r="L6" s="160"/>
      <c r="M6" s="160"/>
      <c r="N6" s="161"/>
    </row>
    <row r="7" spans="1:18" ht="20.100000000000001" customHeight="1" x14ac:dyDescent="0.25">
      <c r="A7" s="39" t="s">
        <v>45</v>
      </c>
      <c r="B7" s="63" t="s">
        <v>221</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8"/>
      <c r="C9" s="79"/>
      <c r="D9" s="43"/>
      <c r="E9" s="162" t="s">
        <v>52</v>
      </c>
      <c r="F9" s="163"/>
      <c r="G9" s="162" t="s">
        <v>47</v>
      </c>
      <c r="H9" s="163"/>
      <c r="I9"/>
      <c r="J9" s="43"/>
      <c r="K9" s="45">
        <v>1</v>
      </c>
      <c r="L9" s="43"/>
      <c r="M9" s="43"/>
      <c r="N9" s="43"/>
    </row>
    <row r="10" spans="1:18" ht="15" customHeight="1" x14ac:dyDescent="0.25">
      <c r="B10" s="78"/>
      <c r="C10" s="79"/>
      <c r="D10" s="46"/>
      <c r="E10" s="142" t="s">
        <v>51</v>
      </c>
      <c r="F10" s="143"/>
      <c r="G10" s="144"/>
      <c r="H10" s="145"/>
      <c r="I10"/>
      <c r="J10" s="47"/>
      <c r="K10" s="47"/>
      <c r="L10" s="47"/>
      <c r="M10" s="47"/>
      <c r="N10" s="47"/>
    </row>
    <row r="11" spans="1:18" ht="15" customHeight="1" x14ac:dyDescent="0.25">
      <c r="A11" s="48">
        <v>3</v>
      </c>
      <c r="B11" s="80"/>
      <c r="C11" s="79"/>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6"/>
      <c r="F13" s="136"/>
      <c r="G13" s="81"/>
      <c r="H13" s="49"/>
      <c r="I13" s="49"/>
    </row>
    <row r="14" spans="1:18" ht="26.25" customHeight="1" x14ac:dyDescent="0.25">
      <c r="B14" s="51"/>
      <c r="C14" s="49"/>
      <c r="D14" s="49"/>
      <c r="E14" s="81"/>
      <c r="F14" s="81"/>
      <c r="G14" s="81"/>
      <c r="H14" s="49"/>
      <c r="I14" s="49"/>
      <c r="J14" s="137" t="s">
        <v>28</v>
      </c>
      <c r="K14" s="138"/>
      <c r="L14" s="139"/>
      <c r="M14" s="137" t="s">
        <v>29</v>
      </c>
      <c r="N14" s="139"/>
      <c r="O14" s="132" t="s">
        <v>179</v>
      </c>
      <c r="P14" s="133"/>
      <c r="Q14" s="134"/>
      <c r="R14" s="135" t="s">
        <v>180</v>
      </c>
    </row>
    <row r="15" spans="1:18" ht="39.75" customHeight="1" x14ac:dyDescent="0.25">
      <c r="C15" s="53"/>
      <c r="D15" s="53"/>
      <c r="E15" s="54"/>
      <c r="F15" s="54"/>
      <c r="G15" s="54"/>
      <c r="H15" s="54"/>
      <c r="I15" s="55"/>
      <c r="J15" s="56" t="s">
        <v>30</v>
      </c>
      <c r="K15" s="140" t="str">
        <f>IF(H17="CCI (CC Intégral)","CT pour les dispensés","Contrôle Terminal")</f>
        <v>CT pour les dispensés</v>
      </c>
      <c r="L15" s="141"/>
      <c r="M15" s="140" t="s">
        <v>31</v>
      </c>
      <c r="N15" s="141"/>
      <c r="O15" s="59" t="s">
        <v>181</v>
      </c>
      <c r="P15" s="82" t="s">
        <v>31</v>
      </c>
      <c r="Q15" s="83"/>
      <c r="R15" s="135"/>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2" t="s">
        <v>32</v>
      </c>
      <c r="P16" s="82" t="s">
        <v>32</v>
      </c>
      <c r="Q16" s="82" t="s">
        <v>33</v>
      </c>
      <c r="R16" s="135"/>
    </row>
    <row r="17" spans="1:18" ht="15" customHeight="1" x14ac:dyDescent="0.25">
      <c r="A17" s="2" t="s">
        <v>0</v>
      </c>
      <c r="B17" s="65" t="s">
        <v>201</v>
      </c>
      <c r="C17" s="3" t="s">
        <v>209</v>
      </c>
      <c r="D17" s="4">
        <v>8</v>
      </c>
      <c r="E17" s="4"/>
      <c r="F17" s="4" t="s">
        <v>225</v>
      </c>
      <c r="G17" s="4" t="s">
        <v>225</v>
      </c>
      <c r="H17" s="4" t="s">
        <v>173</v>
      </c>
      <c r="I17" s="4"/>
      <c r="J17" s="5">
        <v>2</v>
      </c>
      <c r="K17" s="5" t="s">
        <v>13</v>
      </c>
      <c r="L17" s="5" t="s">
        <v>230</v>
      </c>
      <c r="M17" s="5"/>
      <c r="N17" s="5"/>
      <c r="O17" s="5"/>
      <c r="P17" s="5"/>
      <c r="Q17" s="5"/>
      <c r="R17" s="5"/>
    </row>
    <row r="18" spans="1:18" ht="15" customHeight="1" x14ac:dyDescent="0.25">
      <c r="A18" s="2" t="s">
        <v>0</v>
      </c>
      <c r="B18" s="65" t="s">
        <v>202</v>
      </c>
      <c r="C18" s="3" t="s">
        <v>209</v>
      </c>
      <c r="D18" s="4">
        <v>8</v>
      </c>
      <c r="E18" s="4"/>
      <c r="F18" s="4" t="s">
        <v>225</v>
      </c>
      <c r="G18" s="4" t="s">
        <v>225</v>
      </c>
      <c r="H18" s="4" t="s">
        <v>173</v>
      </c>
      <c r="I18" s="4"/>
      <c r="J18" s="2">
        <v>2</v>
      </c>
      <c r="K18" s="5" t="s">
        <v>13</v>
      </c>
      <c r="L18" s="5" t="s">
        <v>231</v>
      </c>
      <c r="M18" s="5"/>
      <c r="N18" s="5"/>
      <c r="O18" s="5"/>
      <c r="P18" s="5"/>
      <c r="Q18" s="5"/>
      <c r="R18" s="5"/>
    </row>
    <row r="19" spans="1:18" s="77" customFormat="1" ht="15" customHeight="1" x14ac:dyDescent="0.25">
      <c r="A19" s="4" t="s">
        <v>0</v>
      </c>
      <c r="B19" s="75" t="s">
        <v>203</v>
      </c>
      <c r="C19" s="76" t="s">
        <v>209</v>
      </c>
      <c r="D19" s="4">
        <v>5</v>
      </c>
      <c r="E19" s="4"/>
      <c r="F19" s="4" t="s">
        <v>225</v>
      </c>
      <c r="G19" s="4" t="s">
        <v>225</v>
      </c>
      <c r="H19" s="4" t="s">
        <v>173</v>
      </c>
      <c r="I19" s="4"/>
      <c r="J19" s="2">
        <v>2</v>
      </c>
      <c r="K19" s="85" t="s">
        <v>15</v>
      </c>
      <c r="L19" s="85" t="s">
        <v>232</v>
      </c>
      <c r="M19" s="4"/>
      <c r="N19" s="4"/>
      <c r="O19" s="5"/>
      <c r="P19" s="5"/>
      <c r="Q19" s="5"/>
      <c r="R19" s="5"/>
    </row>
    <row r="20" spans="1:18" ht="15" customHeight="1" x14ac:dyDescent="0.25">
      <c r="A20" s="2" t="s">
        <v>0</v>
      </c>
      <c r="B20" s="65" t="s">
        <v>204</v>
      </c>
      <c r="C20" s="3" t="s">
        <v>209</v>
      </c>
      <c r="D20" s="4">
        <v>9</v>
      </c>
      <c r="E20" s="4"/>
      <c r="F20" s="4" t="s">
        <v>225</v>
      </c>
      <c r="G20" s="4" t="s">
        <v>225</v>
      </c>
      <c r="H20" s="4" t="s">
        <v>173</v>
      </c>
      <c r="I20" s="4"/>
      <c r="J20" s="2">
        <v>2</v>
      </c>
      <c r="K20" s="5"/>
      <c r="L20" s="5"/>
      <c r="M20" s="5"/>
      <c r="N20" s="5"/>
      <c r="O20" s="5"/>
      <c r="P20" s="5"/>
      <c r="Q20" s="5"/>
      <c r="R20" s="5"/>
    </row>
    <row r="21" spans="1:18" ht="15" customHeight="1" x14ac:dyDescent="0.25">
      <c r="A21" s="2" t="s">
        <v>48</v>
      </c>
      <c r="B21" s="65" t="s">
        <v>205</v>
      </c>
      <c r="C21" s="3" t="s">
        <v>209</v>
      </c>
      <c r="D21" s="4"/>
      <c r="E21" s="4">
        <v>4</v>
      </c>
      <c r="F21" s="4" t="s">
        <v>229</v>
      </c>
      <c r="G21" s="4" t="s">
        <v>229</v>
      </c>
      <c r="H21" s="4" t="s">
        <v>173</v>
      </c>
      <c r="I21" s="4"/>
      <c r="J21" s="2"/>
      <c r="K21" s="5" t="s">
        <v>17</v>
      </c>
      <c r="L21" s="5"/>
      <c r="M21" s="5"/>
      <c r="N21" s="5"/>
      <c r="O21" s="5"/>
      <c r="P21" s="5"/>
      <c r="Q21" s="5"/>
      <c r="R21" s="5"/>
    </row>
    <row r="22" spans="1:18" ht="14.25" customHeight="1" x14ac:dyDescent="0.25">
      <c r="A22" s="2" t="s">
        <v>48</v>
      </c>
      <c r="B22" s="65" t="s">
        <v>206</v>
      </c>
      <c r="C22" s="3" t="s">
        <v>209</v>
      </c>
      <c r="D22" s="4"/>
      <c r="E22" s="4">
        <v>4</v>
      </c>
      <c r="F22" s="4" t="s">
        <v>225</v>
      </c>
      <c r="G22" s="4" t="s">
        <v>225</v>
      </c>
      <c r="H22" s="4" t="s">
        <v>173</v>
      </c>
      <c r="I22" s="4"/>
      <c r="J22" s="2"/>
      <c r="K22" s="5"/>
      <c r="L22" s="5"/>
      <c r="M22" s="5"/>
      <c r="N22" s="5"/>
      <c r="O22" s="5"/>
      <c r="P22" s="5"/>
      <c r="Q22" s="5"/>
      <c r="R22" s="5"/>
    </row>
    <row r="23" spans="1:18" ht="15" customHeight="1" x14ac:dyDescent="0.25">
      <c r="A23" s="2" t="s">
        <v>48</v>
      </c>
      <c r="B23" s="65" t="s">
        <v>207</v>
      </c>
      <c r="C23" s="3" t="s">
        <v>252</v>
      </c>
      <c r="D23" s="4"/>
      <c r="E23" s="4">
        <v>1</v>
      </c>
      <c r="F23" s="4" t="s">
        <v>225</v>
      </c>
      <c r="G23" s="4" t="s">
        <v>225</v>
      </c>
      <c r="H23" s="4" t="s">
        <v>173</v>
      </c>
      <c r="I23" s="4"/>
      <c r="J23" s="2"/>
      <c r="K23" s="5"/>
      <c r="L23" s="5"/>
      <c r="M23" s="5"/>
      <c r="N23" s="5"/>
      <c r="O23" s="5"/>
      <c r="P23" s="5"/>
      <c r="Q23" s="5"/>
      <c r="R23" s="5"/>
    </row>
    <row r="24" spans="1:18" ht="15" customHeight="1" x14ac:dyDescent="0.25">
      <c r="A24" s="2"/>
      <c r="B24" s="66"/>
      <c r="C24" s="6"/>
      <c r="D24" s="4"/>
      <c r="E24" s="4"/>
      <c r="F24" s="4"/>
      <c r="G24" s="4"/>
      <c r="H24" s="4"/>
      <c r="I24" s="4"/>
      <c r="J24" s="2"/>
      <c r="K24" s="5"/>
      <c r="L24" s="5"/>
      <c r="M24" s="5"/>
      <c r="N24" s="5"/>
      <c r="O24" s="5"/>
      <c r="P24" s="5"/>
      <c r="Q24" s="5"/>
      <c r="R24" s="5"/>
    </row>
    <row r="25" spans="1:18" ht="15" customHeight="1" x14ac:dyDescent="0.25">
      <c r="A25" s="2"/>
      <c r="B25" s="66"/>
      <c r="C25" s="3"/>
      <c r="D25" s="4"/>
      <c r="E25" s="4"/>
      <c r="F25" s="4"/>
      <c r="G25" s="4"/>
      <c r="H25" s="4"/>
      <c r="I25" s="4"/>
      <c r="J25" s="2"/>
      <c r="K25" s="5"/>
      <c r="L25" s="5"/>
      <c r="M25" s="5"/>
      <c r="N25" s="5"/>
      <c r="O25" s="5"/>
      <c r="P25" s="5"/>
      <c r="Q25" s="5"/>
      <c r="R25" s="5"/>
    </row>
    <row r="26" spans="1:18" ht="15" customHeight="1" x14ac:dyDescent="0.25">
      <c r="A26" s="2"/>
      <c r="B26" s="66"/>
      <c r="C26" s="3"/>
      <c r="D26" s="4"/>
      <c r="E26" s="4"/>
      <c r="F26" s="4"/>
      <c r="G26" s="4"/>
      <c r="H26" s="4"/>
      <c r="I26" s="4"/>
      <c r="J26" s="2"/>
      <c r="K26" s="5"/>
      <c r="L26" s="5"/>
      <c r="M26" s="5"/>
      <c r="N26" s="5"/>
      <c r="O26" s="5"/>
      <c r="P26" s="5"/>
      <c r="Q26" s="5"/>
      <c r="R26" s="5"/>
    </row>
    <row r="27" spans="1:18" ht="15" customHeight="1" x14ac:dyDescent="0.25">
      <c r="A27" s="2"/>
      <c r="B27" s="66"/>
      <c r="C27" s="3"/>
      <c r="D27" s="4"/>
      <c r="E27" s="4"/>
      <c r="F27" s="4"/>
      <c r="G27" s="4"/>
      <c r="H27" s="4"/>
      <c r="I27" s="4"/>
      <c r="J27" s="2"/>
      <c r="K27" s="5"/>
      <c r="L27" s="5"/>
      <c r="M27" s="5"/>
      <c r="N27" s="5"/>
      <c r="O27" s="5"/>
      <c r="P27" s="5"/>
      <c r="Q27" s="5"/>
      <c r="R27" s="5"/>
    </row>
    <row r="28" spans="1:18" ht="15" customHeight="1" x14ac:dyDescent="0.25">
      <c r="A28" s="2"/>
      <c r="B28" s="66"/>
      <c r="C28" s="3"/>
      <c r="D28" s="4"/>
      <c r="E28" s="4"/>
      <c r="F28" s="4"/>
      <c r="G28" s="4"/>
      <c r="H28" s="4"/>
      <c r="I28" s="4"/>
      <c r="J28" s="2"/>
      <c r="K28" s="5"/>
      <c r="L28" s="5"/>
      <c r="M28" s="5"/>
      <c r="N28" s="5"/>
      <c r="O28" s="5"/>
      <c r="P28" s="5"/>
      <c r="Q28" s="5"/>
      <c r="R28" s="5"/>
    </row>
    <row r="29" spans="1:18" ht="15" customHeight="1" x14ac:dyDescent="0.25">
      <c r="A29" s="2"/>
      <c r="B29" s="66"/>
      <c r="C29" s="5"/>
      <c r="D29" s="4"/>
      <c r="E29" s="5"/>
      <c r="F29" s="5"/>
      <c r="G29" s="5"/>
      <c r="H29" s="5"/>
      <c r="I29" s="5"/>
      <c r="J29" s="2"/>
      <c r="K29" s="5"/>
      <c r="L29" s="5"/>
      <c r="M29" s="5"/>
      <c r="N29" s="5"/>
      <c r="O29" s="5"/>
      <c r="P29" s="5"/>
      <c r="Q29" s="5"/>
      <c r="R29" s="5"/>
    </row>
    <row r="30" spans="1:18" ht="15" customHeight="1" x14ac:dyDescent="0.25">
      <c r="A30" s="2"/>
      <c r="B30" s="66"/>
      <c r="C30" s="5"/>
      <c r="D30" s="4"/>
      <c r="E30" s="5"/>
      <c r="F30" s="5"/>
      <c r="G30" s="5"/>
      <c r="H30" s="5"/>
      <c r="I30" s="5"/>
      <c r="J30" s="2"/>
      <c r="K30" s="5"/>
      <c r="L30" s="5"/>
      <c r="M30" s="5"/>
      <c r="N30" s="5"/>
      <c r="O30" s="5"/>
      <c r="P30" s="5"/>
      <c r="Q30" s="5"/>
      <c r="R30" s="5"/>
    </row>
    <row r="31" spans="1:18" ht="15" customHeight="1" x14ac:dyDescent="0.25">
      <c r="A31" s="2"/>
      <c r="B31" s="66"/>
      <c r="C31" s="5"/>
      <c r="D31" s="4"/>
      <c r="E31" s="5"/>
      <c r="F31" s="5"/>
      <c r="G31" s="5"/>
      <c r="H31" s="5"/>
      <c r="I31" s="5"/>
      <c r="J31" s="2"/>
      <c r="K31" s="5"/>
      <c r="L31" s="5"/>
      <c r="M31" s="5"/>
      <c r="N31" s="5"/>
      <c r="O31" s="5"/>
      <c r="P31" s="5"/>
      <c r="Q31" s="5"/>
      <c r="R31" s="5"/>
    </row>
    <row r="32" spans="1:18" ht="15" customHeight="1" x14ac:dyDescent="0.25">
      <c r="A32" s="2"/>
      <c r="B32" s="66"/>
      <c r="C32" s="5"/>
      <c r="D32" s="4"/>
      <c r="E32" s="5"/>
      <c r="F32" s="5"/>
      <c r="G32" s="5"/>
      <c r="H32" s="5"/>
      <c r="I32" s="5"/>
      <c r="J32" s="2"/>
      <c r="K32" s="5"/>
      <c r="L32" s="5"/>
      <c r="M32" s="5"/>
      <c r="N32" s="5"/>
      <c r="O32" s="5"/>
      <c r="P32" s="5"/>
      <c r="Q32" s="5"/>
      <c r="R32" s="5"/>
    </row>
    <row r="33" spans="1:18" x14ac:dyDescent="0.25">
      <c r="A33" s="2"/>
      <c r="B33" s="65"/>
      <c r="C33" s="3"/>
      <c r="D33" s="4"/>
      <c r="E33" s="5"/>
      <c r="F33" s="5"/>
      <c r="G33" s="5"/>
      <c r="H33" s="5"/>
      <c r="I33" s="5"/>
      <c r="J33" s="7"/>
      <c r="K33" s="5"/>
      <c r="L33" s="5"/>
      <c r="M33" s="5"/>
      <c r="N33" s="5"/>
      <c r="O33" s="5"/>
      <c r="P33" s="5"/>
      <c r="Q33" s="5"/>
      <c r="R33" s="5"/>
    </row>
    <row r="34" spans="1:18" x14ac:dyDescent="0.25">
      <c r="A34" s="2"/>
      <c r="B34" s="65"/>
      <c r="C34" s="3"/>
      <c r="D34" s="4"/>
      <c r="E34" s="5"/>
      <c r="F34" s="5"/>
      <c r="G34" s="5"/>
      <c r="H34" s="5"/>
      <c r="I34" s="5"/>
      <c r="J34" s="7"/>
      <c r="K34" s="5"/>
      <c r="L34" s="5"/>
      <c r="M34" s="5"/>
      <c r="N34" s="5"/>
      <c r="O34" s="5"/>
      <c r="P34" s="5"/>
      <c r="Q34" s="5"/>
      <c r="R34" s="5"/>
    </row>
    <row r="35" spans="1:18" x14ac:dyDescent="0.25">
      <c r="A35" s="2"/>
      <c r="B35" s="65"/>
      <c r="C35" s="3"/>
      <c r="D35" s="4"/>
      <c r="E35" s="5"/>
      <c r="F35" s="5"/>
      <c r="G35" s="5"/>
      <c r="H35" s="5"/>
      <c r="I35" s="5"/>
      <c r="J35" s="7"/>
      <c r="K35" s="5"/>
      <c r="L35" s="5"/>
      <c r="M35" s="5"/>
      <c r="N35" s="5"/>
      <c r="O35" s="5"/>
      <c r="P35" s="5"/>
      <c r="Q35" s="5"/>
      <c r="R35" s="5"/>
    </row>
    <row r="36" spans="1:18" x14ac:dyDescent="0.25">
      <c r="A36" s="2"/>
      <c r="B36" s="65"/>
      <c r="C36" s="3"/>
      <c r="D36" s="4"/>
      <c r="E36" s="5"/>
      <c r="F36" s="5"/>
      <c r="G36" s="5"/>
      <c r="H36" s="5"/>
      <c r="I36" s="5"/>
      <c r="J36" s="7"/>
      <c r="K36" s="5"/>
      <c r="L36" s="5"/>
      <c r="M36" s="5"/>
      <c r="N36" s="5"/>
      <c r="O36" s="5"/>
      <c r="P36" s="5"/>
      <c r="Q36" s="5"/>
      <c r="R36" s="5"/>
    </row>
    <row r="37" spans="1:18" x14ac:dyDescent="0.25">
      <c r="A37" s="2"/>
      <c r="B37" s="65"/>
      <c r="C37" s="3"/>
      <c r="D37" s="4"/>
      <c r="E37" s="5"/>
      <c r="F37" s="5"/>
      <c r="G37" s="5"/>
      <c r="H37" s="5"/>
      <c r="I37" s="5"/>
      <c r="J37" s="7"/>
      <c r="K37" s="5"/>
      <c r="L37" s="5"/>
      <c r="M37" s="5"/>
      <c r="N37" s="5"/>
      <c r="O37" s="5"/>
      <c r="P37" s="5"/>
      <c r="Q37" s="5"/>
      <c r="R37" s="5"/>
    </row>
    <row r="38" spans="1:18" s="44" customFormat="1" x14ac:dyDescent="0.25">
      <c r="A38" s="2"/>
      <c r="B38" s="65"/>
      <c r="C38" s="3"/>
      <c r="D38" s="4"/>
      <c r="E38" s="5"/>
      <c r="F38" s="5"/>
      <c r="G38" s="5"/>
      <c r="H38" s="5"/>
      <c r="I38" s="5"/>
      <c r="J38" s="7"/>
      <c r="K38" s="5"/>
      <c r="L38" s="5"/>
      <c r="M38" s="5"/>
      <c r="N38" s="5"/>
      <c r="O38" s="5"/>
      <c r="P38" s="5"/>
      <c r="Q38" s="5"/>
      <c r="R38" s="5"/>
    </row>
    <row r="39" spans="1:18" s="44" customFormat="1" x14ac:dyDescent="0.25">
      <c r="A39" s="2"/>
      <c r="B39" s="65"/>
      <c r="C39" s="3"/>
      <c r="D39" s="4"/>
      <c r="E39" s="5"/>
      <c r="F39" s="5"/>
      <c r="G39" s="5"/>
      <c r="H39" s="5"/>
      <c r="I39" s="5"/>
      <c r="J39" s="7"/>
      <c r="K39" s="5"/>
      <c r="L39" s="5"/>
      <c r="M39" s="5"/>
      <c r="N39" s="5"/>
      <c r="O39" s="5"/>
      <c r="P39" s="5"/>
      <c r="Q39" s="5"/>
      <c r="R39" s="5"/>
    </row>
    <row r="40" spans="1:18" s="44" customFormat="1" x14ac:dyDescent="0.25">
      <c r="A40" s="2"/>
      <c r="B40" s="65"/>
      <c r="C40" s="3"/>
      <c r="D40" s="4"/>
      <c r="E40" s="5"/>
      <c r="F40" s="5"/>
      <c r="G40" s="5"/>
      <c r="H40" s="5"/>
      <c r="I40" s="5"/>
      <c r="J40" s="7"/>
      <c r="K40" s="5"/>
      <c r="L40" s="5"/>
      <c r="M40" s="5"/>
      <c r="N40" s="5"/>
      <c r="O40" s="5"/>
      <c r="P40" s="5"/>
      <c r="Q40" s="5"/>
      <c r="R40" s="5"/>
    </row>
    <row r="41" spans="1:18" s="44" customFormat="1" ht="18.75" x14ac:dyDescent="0.25">
      <c r="A41" s="2"/>
      <c r="B41" s="67"/>
      <c r="C41" s="8"/>
      <c r="D41" s="4"/>
      <c r="E41" s="9"/>
      <c r="F41" s="9"/>
      <c r="G41" s="9"/>
      <c r="H41" s="9"/>
      <c r="I41" s="9"/>
      <c r="J41" s="10"/>
      <c r="K41" s="5"/>
      <c r="L41" s="5"/>
      <c r="M41" s="5"/>
      <c r="N41" s="5"/>
      <c r="O41" s="5"/>
      <c r="P41" s="5"/>
      <c r="Q41" s="5"/>
      <c r="R41" s="5"/>
    </row>
    <row r="42" spans="1:18" s="44" customFormat="1" ht="17.25" x14ac:dyDescent="0.25">
      <c r="A42" s="2"/>
      <c r="B42" s="68"/>
      <c r="C42" s="11"/>
      <c r="D42" s="4"/>
      <c r="E42" s="5"/>
      <c r="F42" s="5"/>
      <c r="G42" s="5"/>
      <c r="H42" s="5"/>
      <c r="I42" s="5"/>
      <c r="J42" s="12"/>
      <c r="K42" s="5"/>
      <c r="L42" s="5"/>
      <c r="M42" s="5"/>
      <c r="N42" s="5"/>
      <c r="O42" s="5"/>
      <c r="P42" s="5"/>
      <c r="Q42" s="5"/>
      <c r="R42" s="5"/>
    </row>
    <row r="43" spans="1:18" s="44" customFormat="1" x14ac:dyDescent="0.25">
      <c r="A43" s="2"/>
      <c r="B43" s="65"/>
      <c r="C43" s="3"/>
      <c r="D43" s="4"/>
      <c r="E43" s="5"/>
      <c r="F43" s="5"/>
      <c r="G43" s="5"/>
      <c r="H43" s="5"/>
      <c r="I43" s="5"/>
      <c r="J43" s="7"/>
      <c r="K43" s="5"/>
      <c r="L43" s="5"/>
      <c r="M43" s="5"/>
      <c r="N43" s="5"/>
      <c r="O43" s="5"/>
      <c r="P43" s="5"/>
      <c r="Q43" s="5"/>
      <c r="R43" s="5"/>
    </row>
    <row r="44" spans="1:18" s="44" customFormat="1" x14ac:dyDescent="0.25">
      <c r="A44" s="2"/>
      <c r="B44" s="65"/>
      <c r="C44" s="3"/>
      <c r="D44" s="4"/>
      <c r="E44" s="5"/>
      <c r="F44" s="5"/>
      <c r="G44" s="5"/>
      <c r="H44" s="5"/>
      <c r="I44" s="5"/>
      <c r="J44" s="7"/>
      <c r="K44" s="5"/>
      <c r="L44" s="5"/>
      <c r="M44" s="5"/>
      <c r="N44" s="5"/>
      <c r="O44" s="5"/>
      <c r="P44" s="5"/>
      <c r="Q44" s="5"/>
      <c r="R44" s="5"/>
    </row>
    <row r="45" spans="1:18" s="44" customFormat="1" x14ac:dyDescent="0.25">
      <c r="A45" s="2"/>
      <c r="B45" s="65"/>
      <c r="C45" s="3"/>
      <c r="D45" s="4"/>
      <c r="E45" s="5"/>
      <c r="F45" s="5"/>
      <c r="G45" s="5"/>
      <c r="H45" s="5"/>
      <c r="I45" s="5"/>
      <c r="J45" s="7"/>
      <c r="K45" s="5"/>
      <c r="L45" s="5"/>
      <c r="M45" s="5"/>
      <c r="N45" s="5"/>
      <c r="O45" s="5"/>
      <c r="P45" s="5"/>
      <c r="Q45" s="5"/>
      <c r="R45" s="5"/>
    </row>
    <row r="46" spans="1:18" s="44" customFormat="1" x14ac:dyDescent="0.25">
      <c r="A46" s="2"/>
      <c r="B46" s="65"/>
      <c r="C46" s="3"/>
      <c r="D46" s="4"/>
      <c r="E46" s="5"/>
      <c r="F46" s="5"/>
      <c r="G46" s="5"/>
      <c r="H46" s="5"/>
      <c r="I46" s="5"/>
      <c r="J46" s="7"/>
      <c r="K46" s="5"/>
      <c r="L46" s="5"/>
      <c r="M46" s="5"/>
      <c r="N46" s="5"/>
      <c r="O46" s="5"/>
      <c r="P46" s="5"/>
      <c r="Q46" s="5"/>
      <c r="R46" s="5"/>
    </row>
    <row r="47" spans="1:18" s="44" customFormat="1" x14ac:dyDescent="0.25">
      <c r="A47" s="2"/>
      <c r="B47" s="65"/>
      <c r="C47" s="3"/>
      <c r="D47" s="4"/>
      <c r="E47" s="5"/>
      <c r="F47" s="5"/>
      <c r="G47" s="5"/>
      <c r="H47" s="5"/>
      <c r="I47" s="5"/>
      <c r="J47" s="7"/>
      <c r="K47" s="5"/>
      <c r="L47" s="5"/>
      <c r="M47" s="5"/>
      <c r="N47" s="5"/>
      <c r="O47" s="5"/>
      <c r="P47" s="5"/>
      <c r="Q47" s="5"/>
      <c r="R47" s="5"/>
    </row>
    <row r="48" spans="1:18" s="44" customFormat="1" x14ac:dyDescent="0.25">
      <c r="A48" s="2"/>
      <c r="B48" s="65"/>
      <c r="C48" s="3"/>
      <c r="D48" s="4"/>
      <c r="E48" s="5"/>
      <c r="F48" s="5"/>
      <c r="G48" s="5"/>
      <c r="H48" s="5"/>
      <c r="I48" s="5"/>
      <c r="J48" s="7"/>
      <c r="K48" s="5"/>
      <c r="L48" s="5"/>
      <c r="M48" s="5"/>
      <c r="N48" s="5"/>
      <c r="O48" s="5"/>
      <c r="P48" s="5"/>
      <c r="Q48" s="5"/>
      <c r="R48" s="5"/>
    </row>
    <row r="49" spans="1:18" s="44" customFormat="1" x14ac:dyDescent="0.25">
      <c r="A49" s="2"/>
      <c r="B49" s="65"/>
      <c r="C49" s="3"/>
      <c r="D49" s="4"/>
      <c r="E49" s="5"/>
      <c r="F49" s="5"/>
      <c r="G49" s="5"/>
      <c r="H49" s="5"/>
      <c r="I49" s="5"/>
      <c r="J49" s="7"/>
      <c r="K49" s="5"/>
      <c r="L49" s="5"/>
      <c r="M49" s="5"/>
      <c r="N49" s="5"/>
      <c r="O49" s="5"/>
      <c r="P49" s="5"/>
      <c r="Q49" s="5"/>
      <c r="R49" s="5"/>
    </row>
    <row r="50" spans="1:18" s="44" customFormat="1" x14ac:dyDescent="0.25">
      <c r="A50" s="2"/>
      <c r="B50" s="65"/>
      <c r="C50" s="3"/>
      <c r="D50" s="4"/>
      <c r="E50" s="5"/>
      <c r="F50" s="5"/>
      <c r="G50" s="5"/>
      <c r="H50" s="5"/>
      <c r="I50" s="5"/>
      <c r="J50" s="7"/>
      <c r="K50" s="5"/>
      <c r="L50" s="5"/>
      <c r="M50" s="5"/>
      <c r="N50" s="5"/>
      <c r="O50" s="5"/>
      <c r="P50" s="5"/>
      <c r="Q50" s="5"/>
      <c r="R50" s="5"/>
    </row>
    <row r="51" spans="1:18" s="44" customFormat="1" x14ac:dyDescent="0.25">
      <c r="A51" s="2"/>
      <c r="B51" s="65"/>
      <c r="C51" s="3"/>
      <c r="D51" s="4"/>
      <c r="E51" s="5"/>
      <c r="F51" s="5"/>
      <c r="G51" s="5"/>
      <c r="H51" s="5"/>
      <c r="I51" s="5"/>
      <c r="J51" s="7"/>
      <c r="K51" s="5"/>
      <c r="L51" s="5"/>
      <c r="M51" s="5"/>
      <c r="N51" s="5"/>
      <c r="O51" s="5"/>
      <c r="P51" s="5"/>
      <c r="Q51" s="5"/>
      <c r="R51" s="5"/>
    </row>
    <row r="52" spans="1:18" s="44" customFormat="1" x14ac:dyDescent="0.25">
      <c r="A52" s="2"/>
      <c r="B52" s="65"/>
      <c r="C52" s="3"/>
      <c r="D52" s="4"/>
      <c r="E52" s="5"/>
      <c r="F52" s="5"/>
      <c r="G52" s="5"/>
      <c r="H52" s="5"/>
      <c r="I52" s="5"/>
      <c r="J52" s="7"/>
      <c r="K52" s="5"/>
      <c r="L52" s="5"/>
      <c r="M52" s="5"/>
      <c r="N52" s="5"/>
      <c r="O52" s="5"/>
      <c r="P52" s="5"/>
      <c r="Q52" s="5"/>
      <c r="R52" s="5"/>
    </row>
    <row r="53" spans="1:18" x14ac:dyDescent="0.25">
      <c r="A53" s="72"/>
      <c r="B53" s="73"/>
      <c r="C53" s="73"/>
      <c r="D53" s="73"/>
      <c r="E53" s="73"/>
      <c r="F53" s="73"/>
      <c r="G53" s="73"/>
      <c r="H53" s="73"/>
      <c r="I53" s="73"/>
      <c r="J53" s="73"/>
      <c r="K53" s="73"/>
      <c r="L53" s="72"/>
      <c r="M53" s="72"/>
      <c r="N53" s="72"/>
    </row>
    <row r="54" spans="1:18" x14ac:dyDescent="0.25">
      <c r="A54" s="72"/>
      <c r="B54" s="73"/>
      <c r="C54" s="73"/>
      <c r="D54" s="73"/>
      <c r="E54" s="73"/>
      <c r="F54" s="73"/>
      <c r="G54" s="73"/>
      <c r="H54" s="73"/>
      <c r="I54" s="73"/>
      <c r="J54" s="73"/>
      <c r="K54" s="73"/>
      <c r="L54" s="72"/>
      <c r="M54" s="72"/>
      <c r="N54" s="72"/>
    </row>
    <row r="55" spans="1:18" x14ac:dyDescent="0.25">
      <c r="A55" s="72"/>
      <c r="B55" s="73"/>
      <c r="C55" s="73"/>
      <c r="D55" s="73"/>
      <c r="E55" s="73"/>
      <c r="F55" s="73"/>
      <c r="G55" s="73"/>
      <c r="H55" s="73"/>
      <c r="I55" s="73"/>
      <c r="J55" s="73"/>
      <c r="K55" s="73"/>
      <c r="L55" s="72"/>
      <c r="M55" s="72"/>
      <c r="N55" s="72"/>
    </row>
    <row r="56" spans="1:18" x14ac:dyDescent="0.25">
      <c r="A56" s="72"/>
      <c r="B56" s="73"/>
      <c r="C56" s="73"/>
      <c r="D56" s="73"/>
      <c r="E56" s="73"/>
      <c r="F56" s="73"/>
      <c r="G56" s="73"/>
      <c r="H56" s="73"/>
      <c r="I56" s="73"/>
      <c r="J56" s="73"/>
      <c r="K56" s="73"/>
      <c r="L56" s="72"/>
      <c r="M56" s="72"/>
      <c r="N56" s="72"/>
    </row>
    <row r="57" spans="1:18" x14ac:dyDescent="0.25">
      <c r="A57" s="72"/>
      <c r="B57" s="73"/>
      <c r="C57" s="73"/>
      <c r="D57" s="73"/>
      <c r="E57" s="73"/>
      <c r="F57" s="73"/>
      <c r="G57" s="73"/>
      <c r="H57" s="73"/>
      <c r="I57" s="73"/>
      <c r="J57" s="73"/>
      <c r="K57" s="73"/>
      <c r="L57" s="72"/>
      <c r="M57" s="72"/>
      <c r="N57" s="72"/>
    </row>
    <row r="58" spans="1:18" x14ac:dyDescent="0.25">
      <c r="A58" s="72"/>
      <c r="B58" s="73"/>
      <c r="C58" s="73"/>
      <c r="D58" s="73"/>
      <c r="E58" s="73"/>
      <c r="F58" s="73"/>
      <c r="G58" s="73"/>
      <c r="H58" s="73"/>
      <c r="I58" s="73"/>
      <c r="J58" s="73"/>
      <c r="K58" s="73"/>
      <c r="L58" s="72"/>
      <c r="M58" s="72"/>
      <c r="N58" s="72"/>
    </row>
    <row r="59" spans="1:18" x14ac:dyDescent="0.25">
      <c r="A59" s="72"/>
      <c r="B59" s="73"/>
      <c r="C59" s="73"/>
      <c r="D59" s="73"/>
      <c r="E59" s="73"/>
      <c r="F59" s="73"/>
      <c r="G59" s="73"/>
      <c r="H59" s="73"/>
      <c r="I59" s="73"/>
      <c r="J59" s="73"/>
      <c r="K59" s="73"/>
      <c r="L59" s="72"/>
      <c r="M59" s="72"/>
      <c r="N59" s="72"/>
    </row>
    <row r="60" spans="1:18" x14ac:dyDescent="0.25">
      <c r="A60" s="72"/>
      <c r="B60" s="73"/>
      <c r="C60" s="73"/>
      <c r="D60" s="73"/>
      <c r="E60" s="73"/>
      <c r="F60" s="73"/>
      <c r="G60" s="73"/>
      <c r="H60" s="73"/>
      <c r="I60" s="73"/>
      <c r="J60" s="73"/>
      <c r="K60" s="73"/>
      <c r="L60" s="72"/>
      <c r="M60" s="72"/>
      <c r="N60" s="72"/>
    </row>
    <row r="61" spans="1:18" x14ac:dyDescent="0.25">
      <c r="A61" s="72"/>
      <c r="B61" s="73"/>
      <c r="C61" s="73"/>
      <c r="D61" s="73"/>
      <c r="E61" s="73"/>
      <c r="F61" s="73"/>
      <c r="G61" s="73"/>
      <c r="H61" s="73"/>
      <c r="I61" s="73"/>
      <c r="J61" s="73"/>
      <c r="K61" s="73"/>
      <c r="L61" s="72"/>
      <c r="M61" s="72"/>
      <c r="N61" s="72"/>
    </row>
    <row r="62" spans="1:18" x14ac:dyDescent="0.25">
      <c r="A62" s="72"/>
      <c r="B62" s="73"/>
      <c r="C62" s="73"/>
      <c r="D62" s="73"/>
      <c r="E62" s="73"/>
      <c r="F62" s="73"/>
      <c r="G62" s="73"/>
      <c r="H62" s="73"/>
      <c r="I62" s="73"/>
      <c r="J62" s="73"/>
      <c r="K62" s="73"/>
      <c r="L62" s="72"/>
      <c r="M62" s="72"/>
      <c r="N62" s="72"/>
    </row>
    <row r="63" spans="1:18" x14ac:dyDescent="0.25">
      <c r="A63" s="72"/>
      <c r="B63" s="73"/>
      <c r="C63" s="73"/>
      <c r="D63" s="73"/>
      <c r="E63" s="73"/>
      <c r="F63" s="73"/>
      <c r="G63" s="73"/>
      <c r="H63" s="73"/>
      <c r="I63" s="73"/>
      <c r="J63" s="73"/>
      <c r="K63" s="73"/>
      <c r="L63" s="72"/>
      <c r="M63" s="72"/>
      <c r="N63" s="72"/>
    </row>
    <row r="64" spans="1:18"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fMuLv651Yy4Zvlpu9ue46HbrzmbqwVo2Z1/XYXB23cOikA/eJntRR7EYPeq2bDIKKCA/XTngEQTk7dIlrjxQIA==" saltValue="BWilIdUT3XcYypnM3pRgc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70" priority="30">
      <formula>$A$11=2</formula>
    </cfRule>
    <cfRule type="expression" dxfId="69" priority="31">
      <formula>$A$11=3</formula>
    </cfRule>
    <cfRule type="expression" dxfId="68" priority="32">
      <formula>$A$11=1</formula>
    </cfRule>
  </conditionalFormatting>
  <conditionalFormatting sqref="I24:I52 K24:L52">
    <cfRule type="expression" dxfId="67" priority="29">
      <formula>$H24="CCI (CC Intégral)"</formula>
    </cfRule>
  </conditionalFormatting>
  <conditionalFormatting sqref="I24:J52">
    <cfRule type="expression" dxfId="66" priority="28">
      <formula>$H24="CT (Contrôle terminal)"</formula>
    </cfRule>
  </conditionalFormatting>
  <conditionalFormatting sqref="K15:L16">
    <cfRule type="expression" dxfId="65" priority="25">
      <formula>$H$17="CCI (CC Intégral)"</formula>
    </cfRule>
  </conditionalFormatting>
  <conditionalFormatting sqref="O15">
    <cfRule type="expression" dxfId="64" priority="22">
      <formula>$A$11=2</formula>
    </cfRule>
    <cfRule type="expression" dxfId="63" priority="23">
      <formula>$A$11=3</formula>
    </cfRule>
    <cfRule type="expression" dxfId="62" priority="24">
      <formula>$A$11=1</formula>
    </cfRule>
  </conditionalFormatting>
  <conditionalFormatting sqref="P15:Q15">
    <cfRule type="expression" dxfId="61" priority="19">
      <formula>$A$11=2</formula>
    </cfRule>
    <cfRule type="expression" dxfId="60" priority="20">
      <formula>$A$11=3</formula>
    </cfRule>
    <cfRule type="expression" dxfId="59" priority="21">
      <formula>$A$11=1</formula>
    </cfRule>
  </conditionalFormatting>
  <conditionalFormatting sqref="P16:Q16">
    <cfRule type="expression" dxfId="58" priority="16">
      <formula>$A$11=2</formula>
    </cfRule>
    <cfRule type="expression" dxfId="57" priority="17">
      <formula>$A$11=4</formula>
    </cfRule>
    <cfRule type="expression" dxfId="56" priority="18">
      <formula>$A$11=1</formula>
    </cfRule>
  </conditionalFormatting>
  <conditionalFormatting sqref="O16">
    <cfRule type="expression" dxfId="55" priority="13">
      <formula>$A$11=2</formula>
    </cfRule>
    <cfRule type="expression" dxfId="54" priority="14">
      <formula>$A$11=4</formula>
    </cfRule>
    <cfRule type="expression" dxfId="53" priority="15">
      <formula>$A$11=1</formula>
    </cfRule>
  </conditionalFormatting>
  <conditionalFormatting sqref="I17:I23 K20:L21 K23:L23 L22">
    <cfRule type="expression" dxfId="52" priority="7">
      <formula>$H17="CCI (CC Intégral)"</formula>
    </cfRule>
  </conditionalFormatting>
  <conditionalFormatting sqref="I20:J21 I17:I19 I23:J23 I22">
    <cfRule type="expression" dxfId="51" priority="6">
      <formula>$H17="CT (Contrôle terminal)"</formula>
    </cfRule>
  </conditionalFormatting>
  <conditionalFormatting sqref="J17:J19">
    <cfRule type="expression" dxfId="50" priority="5">
      <formula>$H17="CT (Contrôle terminal)"</formula>
    </cfRule>
  </conditionalFormatting>
  <conditionalFormatting sqref="K17:K19">
    <cfRule type="expression" dxfId="49" priority="4">
      <formula>$H17="CCI (CC Intégral)"</formula>
    </cfRule>
  </conditionalFormatting>
  <conditionalFormatting sqref="L17:L19">
    <cfRule type="expression" dxfId="48" priority="3">
      <formula>$H17="CCI (CC Intégral)"</formula>
    </cfRule>
  </conditionalFormatting>
  <conditionalFormatting sqref="K22">
    <cfRule type="expression" dxfId="47" priority="2">
      <formula>$H22="CCI (CC Intégral)"</formula>
    </cfRule>
  </conditionalFormatting>
  <conditionalFormatting sqref="J22">
    <cfRule type="expression" dxfId="46" priority="1">
      <formula>$H22="CT (Contrôle terminal)"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97B4732C-9CAF-486C-9C4E-1AB274EC0D9D}">
            <xm:f>'Fiche générale'!$B$5="Seconde chance"</xm:f>
            <x14:dxf>
              <fill>
                <patternFill>
                  <bgColor theme="1"/>
                </patternFill>
              </fill>
            </x14:dxf>
          </x14:cfRule>
          <x14:cfRule type="expression" priority="26" id="{03CDF081-BB61-487D-AF2D-99275421D4F5}">
            <xm:f>'Fiche générale'!$B$5="Session unique"</xm:f>
            <x14:dxf>
              <fill>
                <patternFill>
                  <bgColor theme="1"/>
                </patternFill>
              </fill>
            </x14:dxf>
          </x14:cfRule>
          <x14:cfRule type="expression" priority="27"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9" id="{5C629169-80F0-442A-842C-6CC53BF8CB59}">
            <xm:f>'Fiche générale'!$B$5="Deux sessions"</xm:f>
            <x14:dxf>
              <fill>
                <patternFill>
                  <bgColor theme="1"/>
                </patternFill>
              </fill>
            </x14:dxf>
          </x14:cfRule>
          <x14:cfRule type="expression" priority="11" id="{02C84510-625A-4937-A8A4-EC1396EE937D}">
            <xm:f>'\Users\beluafi\Desktop\DOC Maquette - MCC\[MCC-Portail &amp; L1 L2.xlsx]Fiche générale'!#REF!="Deux sessions"</xm:f>
            <x14:dxf>
              <fill>
                <patternFill>
                  <bgColor theme="1"/>
                </patternFill>
              </fill>
            </x14:dxf>
          </x14:cfRule>
          <x14:cfRule type="expression" priority="12"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 id="{316036D9-3E20-468F-B8E0-29E5B7754A85}">
            <xm:f>'Fiche générale'!$B$5="Session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12" zoomScale="70" zoomScaleNormal="70" zoomScalePageLayoutView="85" workbookViewId="0">
      <selection activeCell="G25" sqref="G25"/>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6" t="s">
        <v>172</v>
      </c>
      <c r="B1" s="146"/>
      <c r="C1" s="146"/>
      <c r="D1" s="146"/>
      <c r="E1" s="146"/>
      <c r="F1" s="146"/>
      <c r="G1" s="146"/>
      <c r="H1" s="146"/>
      <c r="I1" s="146"/>
      <c r="J1" s="146"/>
      <c r="K1" s="146"/>
      <c r="L1" s="146"/>
      <c r="M1" s="146"/>
      <c r="N1" s="146"/>
    </row>
    <row r="2" spans="1:18" ht="20.100000000000001" customHeight="1" x14ac:dyDescent="0.25">
      <c r="A2" s="39" t="s">
        <v>36</v>
      </c>
      <c r="B2" s="147" t="str">
        <f>'Fiche générale'!B2</f>
        <v>ESPE</v>
      </c>
      <c r="C2" s="147"/>
      <c r="D2" s="147"/>
      <c r="E2" s="147"/>
      <c r="F2" s="38"/>
      <c r="G2" s="38"/>
      <c r="H2" s="38"/>
      <c r="I2" s="38"/>
      <c r="J2" s="38"/>
      <c r="K2" s="38"/>
    </row>
    <row r="3" spans="1:18" ht="20.100000000000001" customHeight="1" x14ac:dyDescent="0.25">
      <c r="A3" s="39" t="s">
        <v>34</v>
      </c>
      <c r="B3" s="148" t="str">
        <f>'Fiche générale'!B3:I3</f>
        <v>Métiers de l'enseignement de l'éducation et de la formation (MEEF), encadrement éducatif</v>
      </c>
      <c r="C3" s="149"/>
      <c r="D3" s="149"/>
      <c r="E3" s="149"/>
      <c r="F3" s="149"/>
      <c r="G3" s="149"/>
      <c r="H3" s="149"/>
      <c r="I3" s="149"/>
      <c r="J3" s="150"/>
      <c r="K3" s="38"/>
    </row>
    <row r="4" spans="1:18" ht="20.100000000000001" customHeight="1" x14ac:dyDescent="0.3">
      <c r="A4" s="39" t="s">
        <v>27</v>
      </c>
      <c r="B4" s="40" t="str">
        <f>'Fiche générale'!B4</f>
        <v>VMMEE18</v>
      </c>
      <c r="C4" s="41" t="s">
        <v>167</v>
      </c>
      <c r="D4" s="151">
        <v>281</v>
      </c>
      <c r="E4" s="151"/>
      <c r="F4" s="152" t="s">
        <v>35</v>
      </c>
      <c r="G4" s="153"/>
      <c r="H4" s="154" t="s">
        <v>219</v>
      </c>
      <c r="I4" s="155"/>
      <c r="J4" s="155"/>
      <c r="K4" s="155"/>
      <c r="L4" s="155"/>
      <c r="M4" s="155"/>
      <c r="N4" s="156"/>
    </row>
    <row r="5" spans="1:18" ht="20.100000000000001" customHeight="1" x14ac:dyDescent="0.25">
      <c r="B5" s="38"/>
      <c r="C5" s="38"/>
      <c r="D5" s="38"/>
      <c r="E5" s="38"/>
      <c r="F5" s="38"/>
      <c r="G5" s="38"/>
      <c r="H5" s="38"/>
      <c r="I5" s="38"/>
      <c r="J5" s="38"/>
      <c r="K5" s="38"/>
    </row>
    <row r="6" spans="1:18" ht="20.100000000000001" customHeight="1" x14ac:dyDescent="0.25">
      <c r="A6" s="39" t="s">
        <v>2</v>
      </c>
      <c r="B6" s="62" t="s">
        <v>222</v>
      </c>
      <c r="C6" s="41" t="s">
        <v>168</v>
      </c>
      <c r="D6" s="157">
        <v>180</v>
      </c>
      <c r="E6" s="158"/>
      <c r="F6" s="152" t="s">
        <v>3</v>
      </c>
      <c r="G6" s="153"/>
      <c r="H6" s="159" t="s">
        <v>224</v>
      </c>
      <c r="I6" s="160"/>
      <c r="J6" s="160"/>
      <c r="K6" s="160"/>
      <c r="L6" s="160"/>
      <c r="M6" s="160"/>
      <c r="N6" s="161"/>
    </row>
    <row r="7" spans="1:18" ht="20.100000000000001" customHeight="1" x14ac:dyDescent="0.25">
      <c r="A7" s="39" t="s">
        <v>45</v>
      </c>
      <c r="B7" s="63" t="s">
        <v>223</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8"/>
      <c r="C9" s="79"/>
      <c r="D9" s="43"/>
      <c r="E9" s="162" t="s">
        <v>52</v>
      </c>
      <c r="F9" s="163"/>
      <c r="G9" s="162" t="s">
        <v>47</v>
      </c>
      <c r="H9" s="163"/>
      <c r="I9"/>
      <c r="J9" s="43"/>
      <c r="K9" s="45">
        <v>1</v>
      </c>
      <c r="L9" s="43"/>
      <c r="M9" s="43"/>
      <c r="N9" s="43"/>
    </row>
    <row r="10" spans="1:18" ht="15" customHeight="1" x14ac:dyDescent="0.25">
      <c r="B10" s="78"/>
      <c r="C10" s="79"/>
      <c r="D10" s="46"/>
      <c r="E10" s="142" t="s">
        <v>51</v>
      </c>
      <c r="F10" s="143"/>
      <c r="G10" s="144"/>
      <c r="H10" s="145"/>
      <c r="I10"/>
      <c r="J10" s="47"/>
      <c r="K10" s="47"/>
      <c r="L10" s="47"/>
      <c r="M10" s="47"/>
      <c r="N10" s="47"/>
    </row>
    <row r="11" spans="1:18" ht="15" customHeight="1" x14ac:dyDescent="0.25">
      <c r="A11" s="48">
        <v>3</v>
      </c>
      <c r="B11" s="80"/>
      <c r="C11" s="79"/>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6"/>
      <c r="F13" s="136"/>
      <c r="G13" s="81"/>
      <c r="H13" s="49"/>
      <c r="I13" s="49"/>
    </row>
    <row r="14" spans="1:18" ht="26.25" customHeight="1" x14ac:dyDescent="0.25">
      <c r="B14" s="51"/>
      <c r="C14" s="49"/>
      <c r="D14" s="49"/>
      <c r="E14" s="81"/>
      <c r="F14" s="81"/>
      <c r="G14" s="81"/>
      <c r="H14" s="49"/>
      <c r="I14" s="49"/>
      <c r="J14" s="137" t="s">
        <v>28</v>
      </c>
      <c r="K14" s="138"/>
      <c r="L14" s="139"/>
      <c r="M14" s="137" t="s">
        <v>29</v>
      </c>
      <c r="N14" s="139"/>
      <c r="O14" s="132" t="s">
        <v>179</v>
      </c>
      <c r="P14" s="133"/>
      <c r="Q14" s="134"/>
      <c r="R14" s="135" t="s">
        <v>180</v>
      </c>
    </row>
    <row r="15" spans="1:18" ht="39.75" customHeight="1" x14ac:dyDescent="0.25">
      <c r="C15" s="53"/>
      <c r="D15" s="53"/>
      <c r="E15" s="54"/>
      <c r="F15" s="54"/>
      <c r="G15" s="54"/>
      <c r="H15" s="54"/>
      <c r="I15" s="55"/>
      <c r="J15" s="56" t="s">
        <v>30</v>
      </c>
      <c r="K15" s="140" t="str">
        <f>IF(H17="CCI (CC Intégral)","CT pour les dispensés","Contrôle Terminal")</f>
        <v>CT pour les dispensés</v>
      </c>
      <c r="L15" s="141"/>
      <c r="M15" s="140" t="s">
        <v>31</v>
      </c>
      <c r="N15" s="141"/>
      <c r="O15" s="59" t="s">
        <v>181</v>
      </c>
      <c r="P15" s="82" t="s">
        <v>31</v>
      </c>
      <c r="Q15" s="83"/>
      <c r="R15" s="135"/>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2" t="s">
        <v>32</v>
      </c>
      <c r="P16" s="82" t="s">
        <v>32</v>
      </c>
      <c r="Q16" s="82" t="s">
        <v>33</v>
      </c>
      <c r="R16" s="135"/>
    </row>
    <row r="17" spans="1:18" ht="15" customHeight="1" x14ac:dyDescent="0.25">
      <c r="A17" s="2" t="s">
        <v>0</v>
      </c>
      <c r="B17" s="65" t="s">
        <v>208</v>
      </c>
      <c r="C17" s="3" t="s">
        <v>209</v>
      </c>
      <c r="D17" s="4">
        <v>6</v>
      </c>
      <c r="E17" s="4"/>
      <c r="F17" s="86" t="s">
        <v>225</v>
      </c>
      <c r="G17" s="86" t="s">
        <v>225</v>
      </c>
      <c r="H17" s="86" t="s">
        <v>173</v>
      </c>
      <c r="I17" s="4"/>
      <c r="J17" s="5">
        <v>2</v>
      </c>
      <c r="K17" s="5" t="s">
        <v>13</v>
      </c>
      <c r="L17" s="5" t="s">
        <v>233</v>
      </c>
      <c r="M17" s="5"/>
      <c r="N17" s="5"/>
      <c r="O17" s="5"/>
      <c r="P17" s="5"/>
      <c r="Q17" s="5"/>
      <c r="R17" s="5"/>
    </row>
    <row r="18" spans="1:18" ht="15" customHeight="1" x14ac:dyDescent="0.25">
      <c r="A18" s="2" t="s">
        <v>0</v>
      </c>
      <c r="B18" s="65" t="s">
        <v>210</v>
      </c>
      <c r="C18" s="3" t="s">
        <v>240</v>
      </c>
      <c r="D18" s="4">
        <v>9</v>
      </c>
      <c r="E18" s="4"/>
      <c r="F18" s="86" t="s">
        <v>225</v>
      </c>
      <c r="G18" s="86" t="s">
        <v>225</v>
      </c>
      <c r="H18" s="86" t="s">
        <v>173</v>
      </c>
      <c r="I18" s="4"/>
      <c r="J18" s="5">
        <v>2</v>
      </c>
      <c r="K18" s="5" t="s">
        <v>13</v>
      </c>
      <c r="L18" s="5" t="s">
        <v>234</v>
      </c>
      <c r="M18" s="5"/>
      <c r="N18" s="5"/>
      <c r="O18" s="5"/>
      <c r="P18" s="5"/>
      <c r="Q18" s="5"/>
      <c r="R18" s="5"/>
    </row>
    <row r="19" spans="1:18" s="77" customFormat="1" ht="15" customHeight="1" x14ac:dyDescent="0.25">
      <c r="A19" s="4" t="s">
        <v>48</v>
      </c>
      <c r="B19" s="75" t="s">
        <v>211</v>
      </c>
      <c r="C19" s="76" t="s">
        <v>238</v>
      </c>
      <c r="D19" s="4"/>
      <c r="E19" s="4">
        <v>3</v>
      </c>
      <c r="F19" s="86" t="s">
        <v>225</v>
      </c>
      <c r="G19" s="86" t="s">
        <v>225</v>
      </c>
      <c r="H19" s="86" t="s">
        <v>173</v>
      </c>
      <c r="I19" s="4"/>
      <c r="J19" s="5">
        <v>2</v>
      </c>
      <c r="K19" s="5" t="s">
        <v>13</v>
      </c>
      <c r="L19" s="5" t="s">
        <v>231</v>
      </c>
      <c r="M19" s="4"/>
      <c r="N19" s="4"/>
      <c r="O19" s="5"/>
      <c r="P19" s="5"/>
      <c r="Q19" s="5"/>
      <c r="R19" s="5"/>
    </row>
    <row r="20" spans="1:18" ht="15" customHeight="1" x14ac:dyDescent="0.25">
      <c r="A20" s="2" t="s">
        <v>48</v>
      </c>
      <c r="B20" s="65" t="s">
        <v>212</v>
      </c>
      <c r="C20" s="3" t="s">
        <v>239</v>
      </c>
      <c r="D20" s="4"/>
      <c r="E20" s="4">
        <v>4</v>
      </c>
      <c r="F20" s="86" t="s">
        <v>225</v>
      </c>
      <c r="G20" s="86" t="s">
        <v>225</v>
      </c>
      <c r="H20" s="86" t="s">
        <v>173</v>
      </c>
      <c r="I20" s="4"/>
      <c r="J20" s="5">
        <v>2</v>
      </c>
      <c r="K20" s="5" t="s">
        <v>13</v>
      </c>
      <c r="L20" s="5" t="s">
        <v>231</v>
      </c>
      <c r="M20" s="5"/>
      <c r="N20" s="5"/>
      <c r="O20" s="5"/>
      <c r="P20" s="5"/>
      <c r="Q20" s="5"/>
      <c r="R20" s="5"/>
    </row>
    <row r="21" spans="1:18" ht="15" customHeight="1" x14ac:dyDescent="0.25">
      <c r="A21" s="2" t="s">
        <v>48</v>
      </c>
      <c r="B21" s="65" t="s">
        <v>213</v>
      </c>
      <c r="C21" s="3" t="s">
        <v>209</v>
      </c>
      <c r="D21" s="4"/>
      <c r="E21" s="4">
        <v>2</v>
      </c>
      <c r="F21" s="86" t="s">
        <v>225</v>
      </c>
      <c r="G21" s="86" t="s">
        <v>225</v>
      </c>
      <c r="H21" s="86" t="s">
        <v>173</v>
      </c>
      <c r="I21" s="4"/>
      <c r="J21" s="5">
        <v>2</v>
      </c>
      <c r="K21" s="5" t="s">
        <v>13</v>
      </c>
      <c r="L21" s="5" t="s">
        <v>235</v>
      </c>
      <c r="M21" s="5"/>
      <c r="N21" s="5"/>
      <c r="O21" s="5"/>
      <c r="P21" s="5"/>
      <c r="Q21" s="5"/>
      <c r="R21" s="5"/>
    </row>
    <row r="22" spans="1:18" ht="14.25" customHeight="1" x14ac:dyDescent="0.25">
      <c r="A22" s="2" t="s">
        <v>0</v>
      </c>
      <c r="B22" s="65" t="s">
        <v>202</v>
      </c>
      <c r="C22" s="3" t="s">
        <v>241</v>
      </c>
      <c r="D22" s="4">
        <v>15</v>
      </c>
      <c r="E22" s="4"/>
      <c r="F22" s="86" t="s">
        <v>225</v>
      </c>
      <c r="G22" s="86" t="s">
        <v>225</v>
      </c>
      <c r="H22" s="86" t="s">
        <v>173</v>
      </c>
      <c r="I22" s="4"/>
      <c r="J22" s="5">
        <v>2</v>
      </c>
      <c r="K22" s="5" t="s">
        <v>13</v>
      </c>
      <c r="L22" s="5" t="s">
        <v>235</v>
      </c>
      <c r="M22" s="5"/>
      <c r="N22" s="5"/>
      <c r="O22" s="5"/>
      <c r="P22" s="5"/>
      <c r="Q22" s="5"/>
      <c r="R22" s="5"/>
    </row>
    <row r="23" spans="1:18" ht="15" customHeight="1" x14ac:dyDescent="0.25">
      <c r="A23" s="2" t="s">
        <v>48</v>
      </c>
      <c r="B23" s="65" t="s">
        <v>245</v>
      </c>
      <c r="C23" s="3" t="s">
        <v>209</v>
      </c>
      <c r="D23" s="4"/>
      <c r="E23" s="4">
        <v>13</v>
      </c>
      <c r="F23" s="86" t="s">
        <v>225</v>
      </c>
      <c r="G23" s="86" t="s">
        <v>225</v>
      </c>
      <c r="H23" s="86" t="s">
        <v>173</v>
      </c>
      <c r="I23" s="4"/>
      <c r="J23" s="5">
        <v>2</v>
      </c>
      <c r="K23" s="5" t="s">
        <v>13</v>
      </c>
      <c r="L23" s="5" t="s">
        <v>246</v>
      </c>
      <c r="M23" s="5"/>
      <c r="N23" s="5"/>
      <c r="O23" s="5"/>
      <c r="P23" s="5"/>
      <c r="Q23" s="5"/>
      <c r="R23" s="5"/>
    </row>
    <row r="24" spans="1:18" ht="15" customHeight="1" x14ac:dyDescent="0.25">
      <c r="A24" s="2" t="s">
        <v>48</v>
      </c>
      <c r="B24" s="66" t="s">
        <v>207</v>
      </c>
      <c r="C24" s="87" t="s">
        <v>236</v>
      </c>
      <c r="D24" s="4"/>
      <c r="E24" s="4">
        <v>1</v>
      </c>
      <c r="F24" s="86" t="s">
        <v>225</v>
      </c>
      <c r="G24" s="86" t="s">
        <v>225</v>
      </c>
      <c r="H24" s="86" t="s">
        <v>173</v>
      </c>
      <c r="I24" s="4"/>
      <c r="J24" s="5">
        <v>2</v>
      </c>
      <c r="K24" s="5"/>
      <c r="L24" s="5"/>
      <c r="M24" s="5"/>
      <c r="N24" s="5"/>
      <c r="O24" s="5"/>
      <c r="P24" s="5"/>
      <c r="Q24" s="5"/>
      <c r="R24" s="5"/>
    </row>
    <row r="25" spans="1:18" ht="15" customHeight="1" x14ac:dyDescent="0.25">
      <c r="A25" s="2" t="s">
        <v>48</v>
      </c>
      <c r="B25" s="66" t="s">
        <v>198</v>
      </c>
      <c r="C25" s="3" t="s">
        <v>237</v>
      </c>
      <c r="D25" s="4"/>
      <c r="E25" s="4">
        <v>1</v>
      </c>
      <c r="F25" s="86" t="s">
        <v>225</v>
      </c>
      <c r="G25" s="86" t="s">
        <v>225</v>
      </c>
      <c r="H25" s="86" t="s">
        <v>173</v>
      </c>
      <c r="I25" s="4"/>
      <c r="J25" s="2">
        <v>2</v>
      </c>
      <c r="K25" s="5"/>
      <c r="L25" s="5"/>
      <c r="M25" s="5"/>
      <c r="N25" s="5"/>
      <c r="O25" s="5"/>
      <c r="P25" s="5"/>
      <c r="Q25" s="5"/>
      <c r="R25" s="5"/>
    </row>
    <row r="26" spans="1:18" ht="15" customHeight="1" x14ac:dyDescent="0.25">
      <c r="A26" s="2" t="s">
        <v>0</v>
      </c>
      <c r="B26" s="66" t="s">
        <v>214</v>
      </c>
      <c r="C26" s="3" t="s">
        <v>242</v>
      </c>
      <c r="D26" s="4">
        <v>30</v>
      </c>
      <c r="E26" s="4"/>
      <c r="F26" s="86" t="s">
        <v>229</v>
      </c>
      <c r="G26" s="86" t="s">
        <v>229</v>
      </c>
      <c r="H26" s="86" t="s">
        <v>173</v>
      </c>
      <c r="I26" s="4"/>
      <c r="J26" s="2"/>
      <c r="K26" s="5"/>
      <c r="L26" s="5"/>
      <c r="M26" s="5"/>
      <c r="N26" s="5"/>
      <c r="O26" s="5"/>
      <c r="P26" s="5"/>
      <c r="Q26" s="5"/>
      <c r="R26" s="5"/>
    </row>
    <row r="27" spans="1:18" ht="15" customHeight="1" x14ac:dyDescent="0.25">
      <c r="A27" s="2" t="s">
        <v>48</v>
      </c>
      <c r="B27" s="66" t="s">
        <v>215</v>
      </c>
      <c r="C27" s="3" t="s">
        <v>243</v>
      </c>
      <c r="D27" s="4"/>
      <c r="E27" s="4">
        <v>15</v>
      </c>
      <c r="F27" s="86" t="s">
        <v>229</v>
      </c>
      <c r="G27" s="86" t="s">
        <v>229</v>
      </c>
      <c r="H27" s="86" t="s">
        <v>173</v>
      </c>
      <c r="I27" s="4"/>
      <c r="J27" s="2">
        <v>2</v>
      </c>
      <c r="K27" s="5"/>
      <c r="L27" s="5"/>
      <c r="M27" s="5"/>
      <c r="N27" s="5"/>
      <c r="O27" s="5"/>
      <c r="P27" s="5"/>
      <c r="Q27" s="5"/>
      <c r="R27" s="5"/>
    </row>
    <row r="28" spans="1:18" ht="15" customHeight="1" x14ac:dyDescent="0.25">
      <c r="A28" s="2" t="s">
        <v>48</v>
      </c>
      <c r="B28" s="66" t="s">
        <v>247</v>
      </c>
      <c r="C28" s="3" t="s">
        <v>244</v>
      </c>
      <c r="D28" s="4"/>
      <c r="E28" s="4">
        <v>15</v>
      </c>
      <c r="F28" s="4" t="s">
        <v>229</v>
      </c>
      <c r="G28" s="4" t="s">
        <v>229</v>
      </c>
      <c r="H28" s="4" t="s">
        <v>173</v>
      </c>
      <c r="I28" s="4"/>
      <c r="J28" s="2">
        <v>2</v>
      </c>
      <c r="K28" s="5"/>
      <c r="L28" s="5"/>
      <c r="M28" s="5"/>
      <c r="N28" s="5"/>
      <c r="O28" s="5"/>
      <c r="P28" s="5"/>
      <c r="Q28" s="5"/>
      <c r="R28" s="5"/>
    </row>
    <row r="29" spans="1:18" ht="15" customHeight="1" x14ac:dyDescent="0.25">
      <c r="A29" s="2"/>
      <c r="B29" s="66"/>
      <c r="C29" s="5"/>
      <c r="D29" s="4"/>
      <c r="E29" s="5"/>
      <c r="F29" s="5"/>
      <c r="G29" s="5"/>
      <c r="H29" s="5"/>
      <c r="I29" s="5"/>
      <c r="J29" s="2"/>
      <c r="K29" s="5"/>
      <c r="L29" s="5"/>
      <c r="M29" s="5"/>
      <c r="N29" s="5"/>
      <c r="O29" s="5"/>
      <c r="P29" s="5"/>
      <c r="Q29" s="5"/>
      <c r="R29" s="5"/>
    </row>
    <row r="30" spans="1:18" ht="15" customHeight="1" x14ac:dyDescent="0.25">
      <c r="A30" s="2"/>
      <c r="B30" s="66"/>
      <c r="C30" s="5"/>
      <c r="D30" s="4"/>
      <c r="E30" s="5"/>
      <c r="F30" s="5"/>
      <c r="G30" s="5"/>
      <c r="H30" s="5"/>
      <c r="I30" s="5"/>
      <c r="J30" s="2"/>
      <c r="K30" s="5"/>
      <c r="L30" s="5"/>
      <c r="M30" s="5"/>
      <c r="N30" s="5"/>
      <c r="O30" s="5"/>
      <c r="P30" s="5"/>
      <c r="Q30" s="5"/>
      <c r="R30" s="5"/>
    </row>
    <row r="31" spans="1:18" ht="15" customHeight="1" x14ac:dyDescent="0.25">
      <c r="A31" s="2"/>
      <c r="B31" s="66"/>
      <c r="C31" s="5"/>
      <c r="D31" s="4"/>
      <c r="E31" s="5"/>
      <c r="F31" s="5"/>
      <c r="G31" s="5"/>
      <c r="H31" s="5"/>
      <c r="I31" s="5"/>
      <c r="J31" s="2"/>
      <c r="K31" s="5"/>
      <c r="L31" s="5"/>
      <c r="M31" s="5"/>
      <c r="N31" s="5"/>
      <c r="O31" s="5"/>
      <c r="P31" s="5"/>
      <c r="Q31" s="5"/>
      <c r="R31" s="5"/>
    </row>
    <row r="32" spans="1:18" ht="15" customHeight="1" x14ac:dyDescent="0.25">
      <c r="A32" s="2"/>
      <c r="B32" s="66"/>
      <c r="C32" s="5"/>
      <c r="D32" s="4"/>
      <c r="E32" s="5"/>
      <c r="F32" s="5"/>
      <c r="G32" s="5"/>
      <c r="H32" s="5"/>
      <c r="I32" s="5"/>
      <c r="J32" s="2"/>
      <c r="K32" s="5"/>
      <c r="L32" s="5"/>
      <c r="M32" s="5"/>
      <c r="N32" s="5"/>
      <c r="O32" s="5"/>
      <c r="P32" s="5"/>
      <c r="Q32" s="5"/>
      <c r="R32" s="5"/>
    </row>
    <row r="33" spans="1:18" x14ac:dyDescent="0.25">
      <c r="A33" s="2"/>
      <c r="B33" s="65"/>
      <c r="C33" s="3"/>
      <c r="D33" s="4"/>
      <c r="E33" s="5"/>
      <c r="F33" s="5"/>
      <c r="G33" s="5"/>
      <c r="H33" s="5"/>
      <c r="I33" s="5"/>
      <c r="J33" s="7"/>
      <c r="K33" s="5"/>
      <c r="L33" s="5"/>
      <c r="M33" s="5"/>
      <c r="N33" s="5"/>
      <c r="O33" s="5"/>
      <c r="P33" s="5"/>
      <c r="Q33" s="5"/>
      <c r="R33" s="5"/>
    </row>
    <row r="34" spans="1:18" x14ac:dyDescent="0.25">
      <c r="A34" s="2"/>
      <c r="B34" s="65"/>
      <c r="C34" s="3"/>
      <c r="D34" s="4"/>
      <c r="E34" s="5"/>
      <c r="F34" s="5"/>
      <c r="G34" s="5"/>
      <c r="H34" s="5"/>
      <c r="I34" s="5"/>
      <c r="J34" s="7"/>
      <c r="K34" s="5"/>
      <c r="L34" s="5"/>
      <c r="M34" s="5"/>
      <c r="N34" s="5"/>
      <c r="O34" s="5"/>
      <c r="P34" s="5"/>
      <c r="Q34" s="5"/>
      <c r="R34" s="5"/>
    </row>
    <row r="35" spans="1:18" x14ac:dyDescent="0.25">
      <c r="A35" s="2"/>
      <c r="B35" s="65"/>
      <c r="C35" s="3"/>
      <c r="D35" s="4"/>
      <c r="E35" s="5"/>
      <c r="F35" s="5"/>
      <c r="G35" s="5"/>
      <c r="H35" s="5"/>
      <c r="I35" s="5"/>
      <c r="J35" s="7"/>
      <c r="K35" s="5"/>
      <c r="L35" s="5"/>
      <c r="M35" s="5"/>
      <c r="N35" s="5"/>
      <c r="O35" s="5"/>
      <c r="P35" s="5"/>
      <c r="Q35" s="5"/>
      <c r="R35" s="5"/>
    </row>
    <row r="36" spans="1:18" x14ac:dyDescent="0.25">
      <c r="A36" s="2"/>
      <c r="B36" s="65"/>
      <c r="C36" s="3"/>
      <c r="D36" s="4"/>
      <c r="E36" s="5"/>
      <c r="F36" s="5"/>
      <c r="G36" s="5"/>
      <c r="H36" s="5"/>
      <c r="I36" s="5"/>
      <c r="J36" s="7"/>
      <c r="K36" s="5"/>
      <c r="L36" s="5"/>
      <c r="M36" s="5"/>
      <c r="N36" s="5"/>
      <c r="O36" s="5"/>
      <c r="P36" s="5"/>
      <c r="Q36" s="5"/>
      <c r="R36" s="5"/>
    </row>
    <row r="37" spans="1:18" x14ac:dyDescent="0.25">
      <c r="A37" s="2"/>
      <c r="B37" s="65"/>
      <c r="C37" s="3"/>
      <c r="D37" s="4"/>
      <c r="E37" s="5"/>
      <c r="F37" s="5"/>
      <c r="G37" s="5"/>
      <c r="H37" s="5"/>
      <c r="I37" s="5"/>
      <c r="J37" s="7"/>
      <c r="K37" s="5"/>
      <c r="L37" s="5"/>
      <c r="M37" s="5"/>
      <c r="N37" s="5"/>
      <c r="O37" s="5"/>
      <c r="P37" s="5"/>
      <c r="Q37" s="5"/>
      <c r="R37" s="5"/>
    </row>
    <row r="38" spans="1:18" s="44" customFormat="1" x14ac:dyDescent="0.25">
      <c r="A38" s="2"/>
      <c r="B38" s="65"/>
      <c r="C38" s="3"/>
      <c r="D38" s="4"/>
      <c r="E38" s="5"/>
      <c r="F38" s="5"/>
      <c r="G38" s="5"/>
      <c r="H38" s="5"/>
      <c r="I38" s="5"/>
      <c r="J38" s="7"/>
      <c r="K38" s="5"/>
      <c r="L38" s="5"/>
      <c r="M38" s="5"/>
      <c r="N38" s="5"/>
      <c r="O38" s="5"/>
      <c r="P38" s="5"/>
      <c r="Q38" s="5"/>
      <c r="R38" s="5"/>
    </row>
    <row r="39" spans="1:18" s="44" customFormat="1" x14ac:dyDescent="0.25">
      <c r="A39" s="2"/>
      <c r="B39" s="65"/>
      <c r="C39" s="3"/>
      <c r="D39" s="4"/>
      <c r="E39" s="5"/>
      <c r="F39" s="5"/>
      <c r="G39" s="5"/>
      <c r="H39" s="5"/>
      <c r="I39" s="5"/>
      <c r="J39" s="7"/>
      <c r="K39" s="5"/>
      <c r="L39" s="5"/>
      <c r="M39" s="5"/>
      <c r="N39" s="5"/>
      <c r="O39" s="5"/>
      <c r="P39" s="5"/>
      <c r="Q39" s="5"/>
      <c r="R39" s="5"/>
    </row>
    <row r="40" spans="1:18" s="44" customFormat="1" x14ac:dyDescent="0.25">
      <c r="A40" s="2"/>
      <c r="B40" s="65"/>
      <c r="C40" s="3"/>
      <c r="D40" s="4"/>
      <c r="E40" s="5"/>
      <c r="F40" s="5"/>
      <c r="G40" s="5"/>
      <c r="H40" s="5"/>
      <c r="I40" s="5"/>
      <c r="J40" s="7"/>
      <c r="K40" s="5"/>
      <c r="L40" s="5"/>
      <c r="M40" s="5"/>
      <c r="N40" s="5"/>
      <c r="O40" s="5"/>
      <c r="P40" s="5"/>
      <c r="Q40" s="5"/>
      <c r="R40" s="5"/>
    </row>
    <row r="41" spans="1:18" s="44" customFormat="1" ht="18.75" x14ac:dyDescent="0.25">
      <c r="A41" s="2"/>
      <c r="B41" s="67"/>
      <c r="C41" s="8"/>
      <c r="D41" s="4"/>
      <c r="E41" s="9"/>
      <c r="F41" s="9"/>
      <c r="G41" s="9"/>
      <c r="H41" s="9"/>
      <c r="I41" s="9"/>
      <c r="J41" s="10"/>
      <c r="K41" s="5"/>
      <c r="L41" s="5"/>
      <c r="M41" s="5"/>
      <c r="N41" s="5"/>
      <c r="O41" s="5"/>
      <c r="P41" s="5"/>
      <c r="Q41" s="5"/>
      <c r="R41" s="5"/>
    </row>
    <row r="42" spans="1:18" s="44" customFormat="1" ht="17.25" x14ac:dyDescent="0.25">
      <c r="A42" s="2"/>
      <c r="B42" s="68"/>
      <c r="C42" s="11"/>
      <c r="D42" s="4"/>
      <c r="E42" s="5"/>
      <c r="F42" s="5"/>
      <c r="G42" s="5"/>
      <c r="H42" s="5"/>
      <c r="I42" s="5"/>
      <c r="J42" s="12"/>
      <c r="K42" s="5"/>
      <c r="L42" s="5"/>
      <c r="M42" s="5"/>
      <c r="N42" s="5"/>
      <c r="O42" s="5"/>
      <c r="P42" s="5"/>
      <c r="Q42" s="5"/>
      <c r="R42" s="5"/>
    </row>
    <row r="43" spans="1:18" s="44" customFormat="1" x14ac:dyDescent="0.25">
      <c r="A43" s="2"/>
      <c r="B43" s="65"/>
      <c r="C43" s="3"/>
      <c r="D43" s="4"/>
      <c r="E43" s="5"/>
      <c r="F43" s="5"/>
      <c r="G43" s="5"/>
      <c r="H43" s="5"/>
      <c r="I43" s="5"/>
      <c r="J43" s="7"/>
      <c r="K43" s="5"/>
      <c r="L43" s="5"/>
      <c r="M43" s="5"/>
      <c r="N43" s="5"/>
      <c r="O43" s="5"/>
      <c r="P43" s="5"/>
      <c r="Q43" s="5"/>
      <c r="R43" s="5"/>
    </row>
    <row r="44" spans="1:18" s="44" customFormat="1" x14ac:dyDescent="0.25">
      <c r="A44" s="2"/>
      <c r="B44" s="65"/>
      <c r="C44" s="3"/>
      <c r="D44" s="4"/>
      <c r="E44" s="5"/>
      <c r="F44" s="5"/>
      <c r="G44" s="5"/>
      <c r="H44" s="5"/>
      <c r="I44" s="5"/>
      <c r="J44" s="7"/>
      <c r="K44" s="5"/>
      <c r="L44" s="5"/>
      <c r="M44" s="5"/>
      <c r="N44" s="5"/>
      <c r="O44" s="5"/>
      <c r="P44" s="5"/>
      <c r="Q44" s="5"/>
      <c r="R44" s="5"/>
    </row>
    <row r="45" spans="1:18" s="44" customFormat="1" x14ac:dyDescent="0.25">
      <c r="A45" s="2"/>
      <c r="B45" s="65"/>
      <c r="C45" s="3"/>
      <c r="D45" s="4"/>
      <c r="E45" s="5"/>
      <c r="F45" s="5"/>
      <c r="G45" s="5"/>
      <c r="H45" s="5"/>
      <c r="I45" s="5"/>
      <c r="J45" s="7"/>
      <c r="K45" s="5"/>
      <c r="L45" s="5"/>
      <c r="M45" s="5"/>
      <c r="N45" s="5"/>
      <c r="O45" s="5"/>
      <c r="P45" s="5"/>
      <c r="Q45" s="5"/>
      <c r="R45" s="5"/>
    </row>
    <row r="46" spans="1:18" s="44" customFormat="1" x14ac:dyDescent="0.25">
      <c r="A46" s="2"/>
      <c r="B46" s="65"/>
      <c r="C46" s="3"/>
      <c r="D46" s="4"/>
      <c r="E46" s="5"/>
      <c r="F46" s="5"/>
      <c r="G46" s="5"/>
      <c r="H46" s="5"/>
      <c r="I46" s="5"/>
      <c r="J46" s="7"/>
      <c r="K46" s="5"/>
      <c r="L46" s="5"/>
      <c r="M46" s="5"/>
      <c r="N46" s="5"/>
      <c r="O46" s="5"/>
      <c r="P46" s="5"/>
      <c r="Q46" s="5"/>
      <c r="R46" s="5"/>
    </row>
    <row r="47" spans="1:18" s="44" customFormat="1" x14ac:dyDescent="0.25">
      <c r="A47" s="2"/>
      <c r="B47" s="65"/>
      <c r="C47" s="3"/>
      <c r="D47" s="4"/>
      <c r="E47" s="5"/>
      <c r="F47" s="5"/>
      <c r="G47" s="5"/>
      <c r="H47" s="5"/>
      <c r="I47" s="5"/>
      <c r="J47" s="7"/>
      <c r="K47" s="5"/>
      <c r="L47" s="5"/>
      <c r="M47" s="5"/>
      <c r="N47" s="5"/>
      <c r="O47" s="5"/>
      <c r="P47" s="5"/>
      <c r="Q47" s="5"/>
      <c r="R47" s="5"/>
    </row>
    <row r="48" spans="1:18" s="44" customFormat="1" x14ac:dyDescent="0.25">
      <c r="A48" s="2"/>
      <c r="B48" s="65"/>
      <c r="C48" s="3"/>
      <c r="D48" s="4"/>
      <c r="E48" s="5"/>
      <c r="F48" s="5"/>
      <c r="G48" s="5"/>
      <c r="H48" s="5"/>
      <c r="I48" s="5"/>
      <c r="J48" s="7"/>
      <c r="K48" s="5"/>
      <c r="L48" s="5"/>
      <c r="M48" s="5"/>
      <c r="N48" s="5"/>
      <c r="O48" s="5"/>
      <c r="P48" s="5"/>
      <c r="Q48" s="5"/>
      <c r="R48" s="5"/>
    </row>
    <row r="49" spans="1:18" s="44" customFormat="1" x14ac:dyDescent="0.25">
      <c r="A49" s="2"/>
      <c r="B49" s="65"/>
      <c r="C49" s="3"/>
      <c r="D49" s="4"/>
      <c r="E49" s="5"/>
      <c r="F49" s="5"/>
      <c r="G49" s="5"/>
      <c r="H49" s="5"/>
      <c r="I49" s="5"/>
      <c r="J49" s="7"/>
      <c r="K49" s="5"/>
      <c r="L49" s="5"/>
      <c r="M49" s="5"/>
      <c r="N49" s="5"/>
      <c r="O49" s="5"/>
      <c r="P49" s="5"/>
      <c r="Q49" s="5"/>
      <c r="R49" s="5"/>
    </row>
    <row r="50" spans="1:18" s="44" customFormat="1" x14ac:dyDescent="0.25">
      <c r="A50" s="2"/>
      <c r="B50" s="65"/>
      <c r="C50" s="3"/>
      <c r="D50" s="4"/>
      <c r="E50" s="5"/>
      <c r="F50" s="5"/>
      <c r="G50" s="5"/>
      <c r="H50" s="5"/>
      <c r="I50" s="5"/>
      <c r="J50" s="7"/>
      <c r="K50" s="5"/>
      <c r="L50" s="5"/>
      <c r="M50" s="5"/>
      <c r="N50" s="5"/>
      <c r="O50" s="5"/>
      <c r="P50" s="5"/>
      <c r="Q50" s="5"/>
      <c r="R50" s="5"/>
    </row>
    <row r="51" spans="1:18" s="44" customFormat="1" x14ac:dyDescent="0.25">
      <c r="A51" s="2"/>
      <c r="B51" s="65"/>
      <c r="C51" s="3"/>
      <c r="D51" s="4"/>
      <c r="E51" s="5"/>
      <c r="F51" s="5"/>
      <c r="G51" s="5"/>
      <c r="H51" s="5"/>
      <c r="I51" s="5"/>
      <c r="J51" s="7"/>
      <c r="K51" s="5"/>
      <c r="L51" s="5"/>
      <c r="M51" s="5"/>
      <c r="N51" s="5"/>
      <c r="O51" s="5"/>
      <c r="P51" s="5"/>
      <c r="Q51" s="5"/>
      <c r="R51" s="5"/>
    </row>
    <row r="52" spans="1:18" s="44" customFormat="1" x14ac:dyDescent="0.25">
      <c r="A52" s="2"/>
      <c r="B52" s="65"/>
      <c r="C52" s="3"/>
      <c r="D52" s="4"/>
      <c r="E52" s="5"/>
      <c r="F52" s="5"/>
      <c r="G52" s="5"/>
      <c r="H52" s="5"/>
      <c r="I52" s="5"/>
      <c r="J52" s="7"/>
      <c r="K52" s="5"/>
      <c r="L52" s="5"/>
      <c r="M52" s="5"/>
      <c r="N52" s="5"/>
      <c r="O52" s="5"/>
      <c r="P52" s="5"/>
      <c r="Q52" s="5"/>
      <c r="R52" s="5"/>
    </row>
    <row r="53" spans="1:18" x14ac:dyDescent="0.25">
      <c r="A53" s="72"/>
      <c r="B53" s="73"/>
      <c r="C53" s="73"/>
      <c r="D53" s="73"/>
      <c r="E53" s="73"/>
      <c r="F53" s="73"/>
      <c r="G53" s="73"/>
      <c r="H53" s="73"/>
      <c r="I53" s="73"/>
      <c r="J53" s="73"/>
      <c r="K53" s="73"/>
      <c r="L53" s="72"/>
      <c r="M53" s="72"/>
      <c r="N53" s="72"/>
    </row>
    <row r="54" spans="1:18" x14ac:dyDescent="0.25">
      <c r="A54" s="72"/>
      <c r="B54" s="73"/>
      <c r="C54" s="73"/>
      <c r="D54" s="73"/>
      <c r="E54" s="73"/>
      <c r="F54" s="73"/>
      <c r="G54" s="73"/>
      <c r="H54" s="73"/>
      <c r="I54" s="73"/>
      <c r="J54" s="73"/>
      <c r="K54" s="73"/>
      <c r="L54" s="72"/>
      <c r="M54" s="72"/>
      <c r="N54" s="72"/>
    </row>
    <row r="55" spans="1:18" x14ac:dyDescent="0.25">
      <c r="A55" s="72"/>
      <c r="B55" s="73"/>
      <c r="C55" s="73"/>
      <c r="D55" s="73"/>
      <c r="E55" s="73"/>
      <c r="F55" s="73"/>
      <c r="G55" s="73"/>
      <c r="H55" s="73"/>
      <c r="I55" s="73"/>
      <c r="J55" s="73"/>
      <c r="K55" s="73"/>
      <c r="L55" s="72"/>
      <c r="M55" s="72"/>
      <c r="N55" s="72"/>
    </row>
    <row r="56" spans="1:18" x14ac:dyDescent="0.25">
      <c r="A56" s="72"/>
      <c r="B56" s="73"/>
      <c r="C56" s="73"/>
      <c r="D56" s="73"/>
      <c r="E56" s="73"/>
      <c r="F56" s="73"/>
      <c r="G56" s="73"/>
      <c r="H56" s="73"/>
      <c r="I56" s="73"/>
      <c r="J56" s="73"/>
      <c r="K56" s="73"/>
      <c r="L56" s="72"/>
      <c r="M56" s="72"/>
      <c r="N56" s="72"/>
    </row>
    <row r="57" spans="1:18" x14ac:dyDescent="0.25">
      <c r="A57" s="72"/>
      <c r="B57" s="73"/>
      <c r="C57" s="73"/>
      <c r="D57" s="73"/>
      <c r="E57" s="73"/>
      <c r="F57" s="73"/>
      <c r="G57" s="73"/>
      <c r="H57" s="73"/>
      <c r="I57" s="73"/>
      <c r="J57" s="73"/>
      <c r="K57" s="73"/>
      <c r="L57" s="72"/>
      <c r="M57" s="72"/>
      <c r="N57" s="72"/>
    </row>
    <row r="58" spans="1:18" x14ac:dyDescent="0.25">
      <c r="A58" s="72"/>
      <c r="B58" s="73"/>
      <c r="C58" s="73"/>
      <c r="D58" s="73"/>
      <c r="E58" s="73"/>
      <c r="F58" s="73"/>
      <c r="G58" s="73"/>
      <c r="H58" s="73"/>
      <c r="I58" s="73"/>
      <c r="J58" s="73"/>
      <c r="K58" s="73"/>
      <c r="L58" s="72"/>
      <c r="M58" s="72"/>
      <c r="N58" s="72"/>
    </row>
    <row r="59" spans="1:18" x14ac:dyDescent="0.25">
      <c r="A59" s="72"/>
      <c r="B59" s="73"/>
      <c r="C59" s="73"/>
      <c r="D59" s="73"/>
      <c r="E59" s="73"/>
      <c r="F59" s="73"/>
      <c r="G59" s="73"/>
      <c r="H59" s="73"/>
      <c r="I59" s="73"/>
      <c r="J59" s="73"/>
      <c r="K59" s="73"/>
      <c r="L59" s="72"/>
      <c r="M59" s="72"/>
      <c r="N59" s="72"/>
    </row>
    <row r="60" spans="1:18" x14ac:dyDescent="0.25">
      <c r="A60" s="72"/>
      <c r="B60" s="73"/>
      <c r="C60" s="73"/>
      <c r="D60" s="73"/>
      <c r="E60" s="73"/>
      <c r="F60" s="73"/>
      <c r="G60" s="73"/>
      <c r="H60" s="73"/>
      <c r="I60" s="73"/>
      <c r="J60" s="73"/>
      <c r="K60" s="73"/>
      <c r="L60" s="72"/>
      <c r="M60" s="72"/>
      <c r="N60" s="72"/>
    </row>
    <row r="61" spans="1:18" x14ac:dyDescent="0.25">
      <c r="A61" s="72"/>
      <c r="B61" s="73"/>
      <c r="C61" s="73"/>
      <c r="D61" s="73"/>
      <c r="E61" s="73"/>
      <c r="F61" s="73"/>
      <c r="G61" s="73"/>
      <c r="H61" s="73"/>
      <c r="I61" s="73"/>
      <c r="J61" s="73"/>
      <c r="K61" s="73"/>
      <c r="L61" s="72"/>
      <c r="M61" s="72"/>
      <c r="N61" s="72"/>
    </row>
    <row r="62" spans="1:18" x14ac:dyDescent="0.25">
      <c r="A62" s="72"/>
      <c r="B62" s="73"/>
      <c r="C62" s="73"/>
      <c r="D62" s="73"/>
      <c r="E62" s="73"/>
      <c r="F62" s="73"/>
      <c r="G62" s="73"/>
      <c r="H62" s="73"/>
      <c r="I62" s="73"/>
      <c r="J62" s="73"/>
      <c r="K62" s="73"/>
      <c r="L62" s="72"/>
      <c r="M62" s="72"/>
      <c r="N62" s="72"/>
    </row>
    <row r="63" spans="1:18" x14ac:dyDescent="0.25">
      <c r="A63" s="72"/>
      <c r="B63" s="73"/>
      <c r="C63" s="73"/>
      <c r="D63" s="73"/>
      <c r="E63" s="73"/>
      <c r="F63" s="73"/>
      <c r="G63" s="73"/>
      <c r="H63" s="73"/>
      <c r="I63" s="73"/>
      <c r="J63" s="73"/>
      <c r="K63" s="73"/>
      <c r="L63" s="72"/>
      <c r="M63" s="72"/>
      <c r="N63" s="72"/>
    </row>
    <row r="64" spans="1:18"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SecHpE7x66tBZDtqTMT3EvAsvpMBTpGUBkU6m1N3r2Mb1sY5ndxI7AenXMeR/nRFqK5eDr2c7+ErEXQPLatdzQ==" saltValue="TpK5Lg6ehSscbz1AthYSA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38" priority="37">
      <formula>$A$11=2</formula>
    </cfRule>
    <cfRule type="expression" dxfId="37" priority="38">
      <formula>$A$11=3</formula>
    </cfRule>
    <cfRule type="expression" dxfId="36" priority="39">
      <formula>$A$11=1</formula>
    </cfRule>
  </conditionalFormatting>
  <conditionalFormatting sqref="I28:I52 K28:L52">
    <cfRule type="expression" dxfId="35" priority="36">
      <formula>$H28="CCI (CC Intégral)"</formula>
    </cfRule>
  </conditionalFormatting>
  <conditionalFormatting sqref="I28:J52">
    <cfRule type="expression" dxfId="34" priority="35">
      <formula>$H28="CT (Contrôle terminal)"</formula>
    </cfRule>
  </conditionalFormatting>
  <conditionalFormatting sqref="K15:L16">
    <cfRule type="expression" dxfId="33" priority="32">
      <formula>$H$17="CCI (CC Intégral)"</formula>
    </cfRule>
  </conditionalFormatting>
  <conditionalFormatting sqref="O15">
    <cfRule type="expression" dxfId="32" priority="29">
      <formula>$A$11=2</formula>
    </cfRule>
    <cfRule type="expression" dxfId="31" priority="30">
      <formula>$A$11=3</formula>
    </cfRule>
    <cfRule type="expression" dxfId="30" priority="31">
      <formula>$A$11=1</formula>
    </cfRule>
  </conditionalFormatting>
  <conditionalFormatting sqref="P15:Q15">
    <cfRule type="expression" dxfId="29" priority="26">
      <formula>$A$11=2</formula>
    </cfRule>
    <cfRule type="expression" dxfId="28" priority="27">
      <formula>$A$11=3</formula>
    </cfRule>
    <cfRule type="expression" dxfId="27" priority="28">
      <formula>$A$11=1</formula>
    </cfRule>
  </conditionalFormatting>
  <conditionalFormatting sqref="P16:Q16">
    <cfRule type="expression" dxfId="26" priority="23">
      <formula>$A$11=2</formula>
    </cfRule>
    <cfRule type="expression" dxfId="25" priority="24">
      <formula>$A$11=4</formula>
    </cfRule>
    <cfRule type="expression" dxfId="24" priority="25">
      <formula>$A$11=1</formula>
    </cfRule>
  </conditionalFormatting>
  <conditionalFormatting sqref="O16">
    <cfRule type="expression" dxfId="23" priority="20">
      <formula>$A$11=2</formula>
    </cfRule>
    <cfRule type="expression" dxfId="22" priority="21">
      <formula>$A$11=4</formula>
    </cfRule>
    <cfRule type="expression" dxfId="21" priority="22">
      <formula>$A$11=1</formula>
    </cfRule>
  </conditionalFormatting>
  <conditionalFormatting sqref="I17 K17:L17 K21:L27 I21:I27">
    <cfRule type="expression" dxfId="20" priority="14">
      <formula>$H17="CCI (CC Intégral)"</formula>
    </cfRule>
  </conditionalFormatting>
  <conditionalFormatting sqref="I25:J27 I17 I21:I24">
    <cfRule type="expression" dxfId="19" priority="13">
      <formula>$H17="CT (Contrôle terminal)"</formula>
    </cfRule>
  </conditionalFormatting>
  <conditionalFormatting sqref="J23:J24 J17">
    <cfRule type="expression" dxfId="18" priority="10">
      <formula>$H17="CT (Contrôle terminal)"</formula>
    </cfRule>
  </conditionalFormatting>
  <conditionalFormatting sqref="J22">
    <cfRule type="expression" dxfId="17" priority="11">
      <formula>$H21="CT (Contrôle terminal)"</formula>
    </cfRule>
  </conditionalFormatting>
  <conditionalFormatting sqref="J21">
    <cfRule type="expression" dxfId="16" priority="12">
      <formula>#REF!="CT (Contrôle terminal)"</formula>
    </cfRule>
  </conditionalFormatting>
  <conditionalFormatting sqref="I18 K18:L18">
    <cfRule type="expression" dxfId="15" priority="9">
      <formula>$H18="CCI (CC Intégral)"</formula>
    </cfRule>
  </conditionalFormatting>
  <conditionalFormatting sqref="I18">
    <cfRule type="expression" dxfId="14" priority="8">
      <formula>$H18="CT (Contrôle terminal)"</formula>
    </cfRule>
  </conditionalFormatting>
  <conditionalFormatting sqref="J18">
    <cfRule type="expression" dxfId="13" priority="7">
      <formula>$H18="CT (Contrôle terminal)"</formula>
    </cfRule>
  </conditionalFormatting>
  <conditionalFormatting sqref="I19 K19:L19">
    <cfRule type="expression" dxfId="12" priority="6">
      <formula>$H19="CCI (CC Intégral)"</formula>
    </cfRule>
  </conditionalFormatting>
  <conditionalFormatting sqref="I19">
    <cfRule type="expression" dxfId="11" priority="5">
      <formula>$H19="CT (Contrôle terminal)"</formula>
    </cfRule>
  </conditionalFormatting>
  <conditionalFormatting sqref="J19">
    <cfRule type="expression" dxfId="10" priority="4">
      <formula>$H19="CT (Contrôle terminal)"</formula>
    </cfRule>
  </conditionalFormatting>
  <conditionalFormatting sqref="I20 K20:L20">
    <cfRule type="expression" dxfId="9" priority="3">
      <formula>$H20="CCI (CC Intégral)"</formula>
    </cfRule>
  </conditionalFormatting>
  <conditionalFormatting sqref="I20">
    <cfRule type="expression" dxfId="8" priority="2">
      <formula>$H20="CT (Contrôle terminal)"</formula>
    </cfRule>
  </conditionalFormatting>
  <conditionalFormatting sqref="J20">
    <cfRule type="expression" dxfId="7" priority="1">
      <formula>$H20="CT (Contrôle terminal)"</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2EA6878A-6AB8-4954-B7D8-38CA177A956E}">
            <xm:f>'Fiche générale'!$B$6="Seconde chance"</xm:f>
            <x14:dxf>
              <fill>
                <patternFill>
                  <bgColor theme="1"/>
                </patternFill>
              </fill>
            </x14:dxf>
          </x14:cfRule>
          <x14:cfRule type="expression" priority="33" id="{01D5F9F5-BD28-49D5-B82B-91929BC75088}">
            <xm:f>'Fiche générale'!$B$6="Session unique"</xm:f>
            <x14:dxf>
              <fill>
                <patternFill>
                  <bgColor theme="1"/>
                </patternFill>
              </fill>
            </x14:dxf>
          </x14:cfRule>
          <x14:cfRule type="expression" priority="34"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6" id="{D5401573-AC74-46D8-A922-D823BFC7A9B3}">
            <xm:f>'Fiche générale'!$B$6="Deux sessions"</xm:f>
            <x14:dxf>
              <fill>
                <patternFill>
                  <bgColor theme="1"/>
                </patternFill>
              </fill>
            </x14:dxf>
          </x14:cfRule>
          <x14:cfRule type="expression" priority="18" id="{C81F66D4-B78F-4D46-9144-AF8DB173681F}">
            <xm:f>'\Users\beluafi\Desktop\DOC Maquette - MCC\[MCC-Portail &amp; L1 L2.xlsx]Fiche générale'!#REF!="Deux sessions"</xm:f>
            <x14:dxf>
              <fill>
                <patternFill>
                  <bgColor theme="1"/>
                </patternFill>
              </fill>
            </x14:dxf>
          </x14:cfRule>
          <x14:cfRule type="expression" priority="19" id="{3DE4133C-80CF-4CC1-A7E3-E6E9008FF885}">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5" id="{018AF7EB-8019-4A63-BDEC-547CB2E6C50E}">
            <xm:f>'Fiche générale'!$B$6="Session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J84"/>
  <sheetViews>
    <sheetView showFormulas="1" topLeftCell="J47" workbookViewId="0">
      <selection activeCell="J76" sqref="J76"/>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173</v>
      </c>
      <c r="C2" t="s">
        <v>13</v>
      </c>
      <c r="E2" t="s">
        <v>0</v>
      </c>
    </row>
    <row r="3" spans="1:5" x14ac:dyDescent="0.25">
      <c r="A3" t="s">
        <v>14</v>
      </c>
      <c r="B3" t="s">
        <v>174</v>
      </c>
      <c r="C3" t="s">
        <v>15</v>
      </c>
      <c r="E3" t="s">
        <v>48</v>
      </c>
    </row>
    <row r="4" spans="1:5" x14ac:dyDescent="0.25">
      <c r="A4" t="s">
        <v>16</v>
      </c>
      <c r="B4" t="s">
        <v>175</v>
      </c>
      <c r="C4" t="s">
        <v>17</v>
      </c>
    </row>
    <row r="5" spans="1:5" x14ac:dyDescent="0.25">
      <c r="A5" t="s">
        <v>18</v>
      </c>
      <c r="C5" t="s">
        <v>176</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182</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183</v>
      </c>
      <c r="B70" t="s">
        <v>184</v>
      </c>
    </row>
    <row r="73" spans="1:10" x14ac:dyDescent="0.25">
      <c r="A73" s="13" t="s">
        <v>160</v>
      </c>
      <c r="B73" s="30" t="s">
        <v>14</v>
      </c>
      <c r="C73" s="13" t="s">
        <v>16</v>
      </c>
      <c r="D73" s="30" t="s">
        <v>18</v>
      </c>
      <c r="E73" s="30" t="s">
        <v>19</v>
      </c>
      <c r="F73" s="13" t="s">
        <v>161</v>
      </c>
      <c r="G73" s="30" t="s">
        <v>159</v>
      </c>
      <c r="H73" s="30" t="s">
        <v>21</v>
      </c>
      <c r="I73" s="13" t="s">
        <v>157</v>
      </c>
      <c r="J73" s="13" t="s">
        <v>158</v>
      </c>
    </row>
    <row r="74" spans="1:10" x14ac:dyDescent="0.25">
      <c r="A74" s="13" t="s">
        <v>75</v>
      </c>
      <c r="B74" s="30" t="s">
        <v>82</v>
      </c>
      <c r="C74" s="13" t="s">
        <v>67</v>
      </c>
      <c r="D74" s="30" t="s">
        <v>81</v>
      </c>
      <c r="E74" s="30" t="s">
        <v>63</v>
      </c>
      <c r="F74" s="13" t="s">
        <v>86</v>
      </c>
      <c r="G74" s="30" t="s">
        <v>61</v>
      </c>
      <c r="H74" s="30" t="s">
        <v>97</v>
      </c>
      <c r="I74" s="13" t="s">
        <v>60</v>
      </c>
      <c r="J74" s="13" t="s">
        <v>58</v>
      </c>
    </row>
    <row r="75" spans="1:10" x14ac:dyDescent="0.25">
      <c r="A75" s="13" t="s">
        <v>76</v>
      </c>
      <c r="B75" s="30" t="s">
        <v>83</v>
      </c>
      <c r="C75" s="13" t="s">
        <v>68</v>
      </c>
      <c r="E75" s="30" t="s">
        <v>64</v>
      </c>
      <c r="F75" s="13" t="s">
        <v>87</v>
      </c>
      <c r="H75" s="30" t="s">
        <v>103</v>
      </c>
      <c r="I75" s="13" t="s">
        <v>61</v>
      </c>
      <c r="J75" s="13" t="s">
        <v>59</v>
      </c>
    </row>
    <row r="76" spans="1:10" x14ac:dyDescent="0.25">
      <c r="A76" s="13" t="s">
        <v>77</v>
      </c>
      <c r="B76" s="30" t="s">
        <v>84</v>
      </c>
      <c r="C76" s="13" t="s">
        <v>69</v>
      </c>
      <c r="E76" s="30" t="s">
        <v>65</v>
      </c>
      <c r="F76" s="13" t="s">
        <v>88</v>
      </c>
      <c r="I76" s="13" t="s">
        <v>97</v>
      </c>
      <c r="J76" t="s">
        <v>183</v>
      </c>
    </row>
    <row r="77" spans="1:10" x14ac:dyDescent="0.25">
      <c r="A77" s="13" t="s">
        <v>78</v>
      </c>
      <c r="B77" s="30" t="s">
        <v>85</v>
      </c>
      <c r="C77" s="13" t="s">
        <v>70</v>
      </c>
      <c r="E77" s="30" t="s">
        <v>66</v>
      </c>
      <c r="F77" s="13" t="s">
        <v>89</v>
      </c>
      <c r="I77" s="13" t="s">
        <v>98</v>
      </c>
    </row>
    <row r="78" spans="1:10" x14ac:dyDescent="0.25">
      <c r="A78" s="13" t="s">
        <v>79</v>
      </c>
      <c r="C78" s="13" t="s">
        <v>71</v>
      </c>
      <c r="E78" s="30" t="s">
        <v>67</v>
      </c>
      <c r="F78" s="13" t="s">
        <v>90</v>
      </c>
      <c r="I78" s="13" t="s">
        <v>99</v>
      </c>
    </row>
    <row r="79" spans="1:10" x14ac:dyDescent="0.25">
      <c r="A79" s="13" t="s">
        <v>80</v>
      </c>
      <c r="C79" s="13" t="s">
        <v>72</v>
      </c>
      <c r="E79" s="30" t="s">
        <v>73</v>
      </c>
      <c r="F79" s="13" t="s">
        <v>91</v>
      </c>
      <c r="I79" s="13" t="s">
        <v>100</v>
      </c>
    </row>
    <row r="80" spans="1:10" x14ac:dyDescent="0.25">
      <c r="C80" s="13" t="s">
        <v>74</v>
      </c>
      <c r="E80" s="30" t="s">
        <v>63</v>
      </c>
      <c r="F80" s="13" t="s">
        <v>92</v>
      </c>
      <c r="I80" s="13" t="s">
        <v>101</v>
      </c>
    </row>
    <row r="81" spans="5:9" x14ac:dyDescent="0.25">
      <c r="E81" s="74" t="s">
        <v>62</v>
      </c>
      <c r="F81" s="13" t="s">
        <v>93</v>
      </c>
      <c r="I81" s="13" t="s">
        <v>102</v>
      </c>
    </row>
    <row r="82" spans="5:9" x14ac:dyDescent="0.25">
      <c r="F82" s="13" t="s">
        <v>94</v>
      </c>
      <c r="I82" s="13" t="s">
        <v>103</v>
      </c>
    </row>
    <row r="83" spans="5:9" x14ac:dyDescent="0.25">
      <c r="F83" s="13" t="s">
        <v>95</v>
      </c>
      <c r="I83" s="13" t="s">
        <v>104</v>
      </c>
    </row>
    <row r="84" spans="5:9" x14ac:dyDescent="0.25">
      <c r="F84" s="13" t="s">
        <v>96</v>
      </c>
      <c r="I84" s="13"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http://schemas.microsoft.com/sharepoint/v3"/>
    <ds:schemaRef ds:uri="e9e13bbf-0b67-4e47-ab27-2b9a26498ac7"/>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cc9b61d3-e9c6-4364-a8ad-f892d613c53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25</vt:i4>
      </vt:variant>
    </vt:vector>
  </HeadingPairs>
  <TitlesOfParts>
    <vt:vector size="30" baseType="lpstr">
      <vt:lpstr>Fiche générale</vt:lpstr>
      <vt:lpstr>Semestre 1 CE</vt:lpstr>
      <vt:lpstr> Semestre 2 CE</vt:lpstr>
      <vt:lpstr>M2 CE annualisé</vt:lpstr>
      <vt:lpstr>Listes</vt:lpstr>
      <vt:lpstr>DROIT</vt:lpstr>
      <vt:lpstr>ESPE</vt:lpstr>
      <vt:lpstr>IAE</vt:lpstr>
      <vt:lpstr>IDPD</vt:lpstr>
      <vt:lpstr>' Semestre 2 CE'!Impression_des_titres</vt:lpstr>
      <vt:lpstr>'M2 CE annualisé'!Impression_des_titres</vt:lpstr>
      <vt:lpstr>'Semestre 1 CE'!Impression_des_titres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ESPE Académie de Nice Célestion Freinet</cp:lastModifiedBy>
  <cp:lastPrinted>2018-03-30T09:51:52Z</cp:lastPrinted>
  <dcterms:created xsi:type="dcterms:W3CDTF">2016-12-07T14:50:54Z</dcterms:created>
  <dcterms:modified xsi:type="dcterms:W3CDTF">2020-04-24T15:22:30Z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